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13_ncr:1_{6BCB3E20-6966-432E-945A-EA812629D316}" xr6:coauthVersionLast="36" xr6:coauthVersionMax="36" xr10:uidLastSave="{00000000-0000-0000-0000-000000000000}"/>
  <bookViews>
    <workbookView xWindow="0" yWindow="0" windowWidth="15200" windowHeight="6350" tabRatio="847" firstSheet="4"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PEDAGOGIQUE'!$A$2:$J$27</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9" l="1"/>
  <c r="C47" i="19"/>
  <c r="G37" i="19"/>
  <c r="H37" i="19"/>
  <c r="G36" i="19"/>
  <c r="F36" i="19"/>
  <c r="G35" i="19"/>
  <c r="F35" i="19"/>
  <c r="H35" i="19" s="1"/>
  <c r="G34" i="19"/>
  <c r="F34" i="19"/>
  <c r="H34" i="19" s="1"/>
  <c r="H27" i="19"/>
  <c r="C36" i="19" s="1"/>
  <c r="H19" i="19"/>
  <c r="H18" i="19"/>
  <c r="E16" i="19"/>
  <c r="H36" i="19" l="1"/>
  <c r="F38" i="19"/>
  <c r="H38" i="19"/>
  <c r="C39" i="19"/>
  <c r="H39" i="19" l="1"/>
  <c r="C40" i="19"/>
  <c r="B82" i="13" l="1"/>
  <c r="B41" i="13"/>
  <c r="K80" i="13" l="1"/>
  <c r="L80" i="13"/>
  <c r="K78" i="13"/>
  <c r="L78" i="13"/>
  <c r="K76" i="13"/>
  <c r="L76" i="13"/>
  <c r="K62" i="13"/>
  <c r="L62" i="13"/>
  <c r="K63" i="13"/>
  <c r="L63" i="13"/>
  <c r="K67" i="13"/>
  <c r="L67" i="13"/>
  <c r="K68" i="13"/>
  <c r="L68" i="13"/>
  <c r="K50" i="13"/>
  <c r="L50" i="13"/>
  <c r="E41" i="13"/>
  <c r="C16" i="19" s="1"/>
  <c r="K35" i="13" l="1"/>
  <c r="L35" i="13"/>
  <c r="K28" i="13"/>
  <c r="L28" i="13"/>
  <c r="K29" i="13"/>
  <c r="L29" i="13"/>
  <c r="K23" i="13"/>
  <c r="L23" i="13"/>
  <c r="K24" i="13"/>
  <c r="L24" i="13"/>
  <c r="K8" i="13"/>
  <c r="L8" i="13"/>
  <c r="L75" i="13" l="1"/>
  <c r="K75" i="13"/>
  <c r="L74" i="13"/>
  <c r="K74" i="13"/>
  <c r="L73" i="13"/>
  <c r="K73" i="13"/>
  <c r="L72" i="13"/>
  <c r="K72" i="13"/>
  <c r="L71" i="13"/>
  <c r="K71" i="13"/>
  <c r="L70" i="13"/>
  <c r="K70" i="13"/>
  <c r="L69" i="13"/>
  <c r="K69" i="13"/>
  <c r="L77" i="13"/>
  <c r="K77" i="13"/>
  <c r="L39" i="13"/>
  <c r="K39" i="13"/>
  <c r="L37" i="13"/>
  <c r="K37" i="13"/>
  <c r="L34" i="13"/>
  <c r="K34" i="13"/>
  <c r="L33" i="13"/>
  <c r="K33" i="13"/>
  <c r="L32" i="13"/>
  <c r="K32" i="13"/>
  <c r="L31" i="13"/>
  <c r="K31" i="13"/>
  <c r="L30" i="13"/>
  <c r="K30" i="13"/>
  <c r="L36" i="13"/>
  <c r="K36" i="13"/>
  <c r="K79" i="13" l="1"/>
  <c r="L79" i="13"/>
  <c r="K81" i="13"/>
  <c r="L81" i="13"/>
  <c r="K38" i="13" l="1"/>
  <c r="L38" i="13"/>
  <c r="K64" i="13" l="1"/>
  <c r="L64" i="13"/>
  <c r="K59" i="13"/>
  <c r="L59" i="13"/>
  <c r="K55" i="13"/>
  <c r="L55" i="13"/>
  <c r="K51" i="13"/>
  <c r="L51" i="13"/>
  <c r="K25" i="13"/>
  <c r="L25" i="13"/>
  <c r="K19" i="13"/>
  <c r="L19" i="13"/>
  <c r="K14" i="13"/>
  <c r="L14" i="13"/>
  <c r="K9" i="13"/>
  <c r="L9" i="13"/>
  <c r="E16" i="6" l="1"/>
  <c r="K19" i="6"/>
  <c r="K66" i="13" l="1"/>
  <c r="K65" i="13"/>
  <c r="K61" i="13"/>
  <c r="K60" i="13"/>
  <c r="K58" i="13"/>
  <c r="K57" i="13"/>
  <c r="K56" i="13"/>
  <c r="K54" i="13"/>
  <c r="K53" i="13"/>
  <c r="K52" i="13"/>
  <c r="K49" i="13"/>
  <c r="K48" i="13"/>
  <c r="K47" i="13"/>
  <c r="K40" i="13"/>
  <c r="K27" i="13"/>
  <c r="K26" i="13"/>
  <c r="K22" i="13"/>
  <c r="K21" i="13"/>
  <c r="K20" i="13"/>
  <c r="K18" i="13"/>
  <c r="K17" i="13"/>
  <c r="K16" i="13"/>
  <c r="K15" i="13"/>
  <c r="K13" i="13"/>
  <c r="K12" i="13"/>
  <c r="K11" i="13"/>
  <c r="K10" i="13"/>
  <c r="K7" i="13"/>
  <c r="K6" i="13"/>
  <c r="K5" i="13"/>
  <c r="K41" i="13" l="1"/>
  <c r="G82" i="13"/>
  <c r="D17" i="19" s="1"/>
  <c r="I82" i="13"/>
  <c r="E17" i="19" s="1"/>
  <c r="E15" i="19" s="1"/>
  <c r="K82" i="13"/>
  <c r="L66" i="13"/>
  <c r="L65" i="13"/>
  <c r="L61" i="13"/>
  <c r="L60" i="13"/>
  <c r="L58" i="13"/>
  <c r="L57" i="13"/>
  <c r="L56" i="13"/>
  <c r="L54" i="13"/>
  <c r="L53" i="13"/>
  <c r="L52" i="13"/>
  <c r="L49" i="13"/>
  <c r="L48" i="13"/>
  <c r="L47" i="13"/>
  <c r="L40" i="13"/>
  <c r="L27" i="13"/>
  <c r="L26" i="13"/>
  <c r="L22" i="13"/>
  <c r="L21" i="13"/>
  <c r="L20" i="13"/>
  <c r="L18" i="13"/>
  <c r="L17" i="13"/>
  <c r="L16" i="13"/>
  <c r="L15" i="13"/>
  <c r="L13" i="13"/>
  <c r="L12" i="13"/>
  <c r="L11" i="13"/>
  <c r="L10" i="13"/>
  <c r="L7" i="13"/>
  <c r="L6" i="13"/>
  <c r="L5" i="13"/>
  <c r="G41" i="13"/>
  <c r="D16" i="19" s="1"/>
  <c r="I41" i="13"/>
  <c r="D15" i="19" l="1"/>
  <c r="F16" i="19"/>
  <c r="L41" i="13"/>
  <c r="G16" i="19" s="1"/>
  <c r="L82" i="13"/>
  <c r="G17" i="19" s="1"/>
  <c r="H17" i="19" s="1"/>
  <c r="H16" i="19" l="1"/>
  <c r="G15" i="19"/>
  <c r="H15" i="19" s="1"/>
  <c r="C34" i="19" l="1"/>
  <c r="C72" i="4"/>
  <c r="E82" i="13" l="1"/>
  <c r="C17" i="19" s="1"/>
  <c r="F17" i="19" l="1"/>
  <c r="F15" i="19" s="1"/>
  <c r="H22" i="19" s="1"/>
  <c r="C15" i="19"/>
  <c r="C35" i="19" l="1"/>
  <c r="C37" i="19" s="1"/>
  <c r="C29" i="19"/>
  <c r="C30" i="19" s="1"/>
  <c r="G4" i="19"/>
  <c r="C38" i="19" l="1"/>
  <c r="C42" i="19" s="1"/>
  <c r="C41" i="19"/>
  <c r="C44"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3" authorId="0" shapeId="0" xr:uid="{752B8215-7411-423E-A792-6ACCEEBD9DEF}">
      <text>
        <r>
          <rPr>
            <b/>
            <sz val="9"/>
            <color indexed="81"/>
            <rFont val="Tahoma"/>
            <family val="2"/>
          </rPr>
          <t>Auteur:</t>
        </r>
        <r>
          <rPr>
            <sz val="9"/>
            <color indexed="81"/>
            <rFont val="Tahoma"/>
            <family val="2"/>
          </rPr>
          <t xml:space="preserve">
Achat de TBI, video projecteur, logiciels spécifiques etc...</t>
        </r>
      </text>
    </comment>
    <comment ref="B24" authorId="0" shapeId="0" xr:uid="{E8A843A9-F637-4353-AF12-436266D756B5}">
      <text>
        <r>
          <rPr>
            <b/>
            <sz val="9"/>
            <color indexed="81"/>
            <rFont val="Tahoma"/>
            <family val="2"/>
          </rPr>
          <t>Auteur:</t>
        </r>
        <r>
          <rPr>
            <sz val="9"/>
            <color indexed="81"/>
            <rFont val="Tahoma"/>
            <family val="2"/>
          </rPr>
          <t xml:space="preserve">
Concerne :Mission d'enseignants, formations d’enseignants, venue d’un vacataire de renom, etc.</t>
        </r>
      </text>
    </comment>
    <comment ref="B25" authorId="0" shapeId="0" xr:uid="{8162F04C-DA96-4C09-BF32-F36B3F031F1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6" authorId="0" shapeId="0" xr:uid="{4C98A40C-DB01-4A07-BBB3-CA12B8DAF6F1}">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<sst xmlns="http://schemas.openxmlformats.org/spreadsheetml/2006/main" count="799" uniqueCount="543">
  <si>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</si>
  <si>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</si>
  <si>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</si>
  <si>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</si>
  <si>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</si>
  <si>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</si>
  <si>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</si>
  <si>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</si>
  <si>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</si>
  <si>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</si>
  <si>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</si>
  <si>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</si>
  <si>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</si>
  <si>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</si>
  <si>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</si>
  <si>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</si>
  <si>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</si>
  <si>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</si>
  <si>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</si>
  <si>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</si>
  <si>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</si>
  <si>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</si>
  <si>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</si>
  <si>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</si>
  <si>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</si>
  <si>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</si>
  <si>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</si>
  <si>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</si>
  <si>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</si>
  <si>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</si>
  <si>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</si>
  <si>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</si>
  <si>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</si>
  <si>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</si>
  <si>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</si>
  <si>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</si>
  <si>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</si>
  <si>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</si>
  <si>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</si>
  <si>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</si>
  <si>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</si>
  <si>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</si>
  <si>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</si>
  <si>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</si>
  <si>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</si>
  <si>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</si>
  <si>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</si>
  <si>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</si>
  <si>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</si>
  <si>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</si>
  <si>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</si>
  <si>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</si>
  <si>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</si>
  <si>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</si>
  <si>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</si>
  <si>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</si>
  <si>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</si>
  <si>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</si>
  <si>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</si>
  <si>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</si>
  <si>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</si>
  <si>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</si>
  <si>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</si>
  <si>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</si>
  <si>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</si>
  <si>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</si>
  <si>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</si>
  <si>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</si>
  <si>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</si>
  <si>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</si>
  <si>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</si>
  <si>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</si>
  <si>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</si>
  <si>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</si>
  <si>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</si>
  <si>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</si>
  <si>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</si>
  <si>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</si>
  <si>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</si>
  <si>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</si>
  <si>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</si>
  <si>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</si>
  <si>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</si>
  <si>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</si>
  <si>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</si>
  <si>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</si>
  <si>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</si>
  <si>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</si>
  <si>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</si>
  <si>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</si>
  <si>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</si>
  <si>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</si>
  <si>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</si>
  <si>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</si>
  <si>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</si>
  <si>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</si>
  <si>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</si>
  <si>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</si>
  <si>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</si>
  <si>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</si>
  <si>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</si>
  <si>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</si>
  <si>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</si>
  <si>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</si>
  <si>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</si>
  <si>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</si>
  <si>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</si>
  <si>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</si>
  <si>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</si>
  <si>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</si>
  <si>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</si>
  <si>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</si>
  <si>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</si>
  <si>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</si>
  <si>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</si>
  <si>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</si>
  <si>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</si>
  <si>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</si>
  <si>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</si>
  <si>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</si>
  <si>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</si>
  <si>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</si>
  <si>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</si>
  <si>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</si>
  <si>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</si>
  <si>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</si>
  <si>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</si>
  <si>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</si>
  <si>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</si>
  <si>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</si>
  <si>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</si>
  <si>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</si>
  <si>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</si>
  <si>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</si>
  <si>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</si>
  <si>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</si>
  <si>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</si>
  <si>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</si>
  <si>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</si>
  <si>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</si>
  <si>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</si>
  <si>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</si>
  <si>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</si>
  <si>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</si>
  <si>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</si>
  <si>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</si>
  <si>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</si>
  <si>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</si>
  <si>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</si>
  <si>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</si>
  <si>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</si>
  <si>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</si>
  <si>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</si>
  <si>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</si>
  <si>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</si>
  <si>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</si>
  <si>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</si>
  <si>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</si>
  <si>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</si>
  <si>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</si>
  <si>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</si>
  <si>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</si>
  <si>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</si>
  <si>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</si>
  <si>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</si>
  <si>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</si>
  <si>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</si>
  <si>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</si>
  <si>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</si>
  <si>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</si>
  <si>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</si>
  <si>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</si>
  <si>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</si>
  <si>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</si>
  <si>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</si>
  <si>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</si>
  <si>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</si>
  <si>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</si>
  <si>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</si>
  <si>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</si>
  <si>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</si>
  <si>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</si>
  <si>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</si>
  <si>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</si>
  <si>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</si>
  <si>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</si>
  <si>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</si>
  <si>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</si>
  <si>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</si>
  <si>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</si>
  <si>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</si>
  <si>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</si>
  <si>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</si>
  <si>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</si>
  <si>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</si>
  <si>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</si>
  <si>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</si>
  <si>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</si>
  <si>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</si>
  <si>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</si>
  <si>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</si>
  <si>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</si>
  <si>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</si>
  <si>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</si>
  <si>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</si>
  <si>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</si>
  <si>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</si>
  <si>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</si>
  <si>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</si>
  <si>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</si>
  <si>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</si>
  <si>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</si>
  <si>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</si>
  <si>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</si>
  <si>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</si>
  <si>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</si>
  <si>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</si>
  <si>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</si>
  <si>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</si>
  <si>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</si>
  <si>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</si>
  <si>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</si>
  <si>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</si>
  <si>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</si>
  <si>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</si>
  <si>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</si>
  <si>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</si>
  <si>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</si>
  <si>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</si>
  <si>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</si>
  <si>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</si>
  <si>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</si>
  <si>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</si>
  <si>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</si>
  <si>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</si>
  <si>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</si>
  <si>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</si>
  <si>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</si>
  <si>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</si>
  <si>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</si>
  <si>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</si>
  <si>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</si>
  <si>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</si>
  <si>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</si>
  <si>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</si>
  <si>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</si>
  <si>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</si>
  <si>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</si>
  <si>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</si>
  <si>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</si>
  <si>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</si>
  <si>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</si>
  <si>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</si>
  <si>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</si>
  <si>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</si>
  <si>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</si>
  <si>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</si>
  <si>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</si>
  <si>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</si>
  <si>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</si>
  <si>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</si>
  <si>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</si>
  <si>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</si>
  <si>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</si>
  <si>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</si>
  <si>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</si>
  <si>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</si>
  <si>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</si>
  <si>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</si>
  <si>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</si>
  <si>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</si>
  <si>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</si>
  <si>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</si>
  <si>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</si>
  <si>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</si>
  <si>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</si>
  <si>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</si>
  <si>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</si>
  <si>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</si>
  <si>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</si>
  <si>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</si>
  <si>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</si>
  <si>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</si>
  <si>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</si>
  <si>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</si>
  <si>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</si>
  <si>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</si>
  <si>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</si>
  <si>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</si>
  <si>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</si>
  <si>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</si>
  <si>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</si>
  <si>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</si>
  <si>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</si>
  <si>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</si>
  <si>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</si>
  <si>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</si>
  <si>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</si>
  <si>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</si>
  <si>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</si>
  <si>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</si>
  <si>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</si>
  <si>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</si>
  <si>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</si>
  <si>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</si>
  <si>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</si>
  <si>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</si>
  <si>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</si>
  <si>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</si>
  <si>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</si>
  <si>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</si>
  <si>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</si>
  <si>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</si>
  <si>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</si>
  <si>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</si>
  <si>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</si>
  <si>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</si>
  <si>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</si>
  <si>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</si>
  <si>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</si>
  <si>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</si>
  <si>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</si>
  <si>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</si>
  <si>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</si>
  <si>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</si>
  <si>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</si>
  <si>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</si>
  <si>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</si>
  <si>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Niveau d'entrée minimal (bac, bac+1, bac+2 …) : </t>
  </si>
  <si>
    <t xml:space="preserve">Niveau estimé de sortie  bac, bac+1, bac+2 ...) : </t>
  </si>
  <si>
    <t>OUI</t>
  </si>
  <si>
    <t>Quentin Reyt</t>
  </si>
  <si>
    <t>Frank Nassiri</t>
  </si>
  <si>
    <t>Alain Garossi</t>
  </si>
  <si>
    <t>Marie-Anne Contamin</t>
  </si>
  <si>
    <t>Audrey Megier</t>
  </si>
  <si>
    <t>Quality</t>
  </si>
  <si>
    <t>Role of taste, flavor, fragrance in marketing</t>
  </si>
  <si>
    <t>Céline Bocquin</t>
  </si>
  <si>
    <t>celinebocquin@sfr.fr</t>
  </si>
  <si>
    <t>Wordwide regulation - fragrances</t>
  </si>
  <si>
    <t>Worldwide regulation - flavor</t>
  </si>
  <si>
    <t>How to develop your project ?</t>
  </si>
  <si>
    <t>Market, key, players, figures</t>
  </si>
  <si>
    <t>Gisèle Dudognon</t>
  </si>
  <si>
    <t>Market analysis, Consumer Behavior</t>
  </si>
  <si>
    <t>Patrick Sure</t>
  </si>
  <si>
    <t>Strategic marketing</t>
  </si>
  <si>
    <t>Formulation Fragrances</t>
  </si>
  <si>
    <t>Formulation Flavors</t>
  </si>
  <si>
    <t>Cyril Mestre</t>
  </si>
  <si>
    <t>Firmenich</t>
  </si>
  <si>
    <t>Raw material - fragrances</t>
  </si>
  <si>
    <t>Analytical chemistry</t>
  </si>
  <si>
    <t>Yoan Goupil</t>
  </si>
  <si>
    <t>Sensory analysis</t>
  </si>
  <si>
    <t>Jérémie Topin</t>
  </si>
  <si>
    <t>E/C</t>
  </si>
  <si>
    <t>UCA</t>
  </si>
  <si>
    <t>jeremie.topin@univ-cotedazur.fr</t>
  </si>
  <si>
    <t>Victor Mejia</t>
  </si>
  <si>
    <t>victor.mejia@univ-cotedazur.fr</t>
  </si>
  <si>
    <t>Jean-Baptiste Chagnoleau</t>
  </si>
  <si>
    <t>E (PRAG ou PRCE)</t>
  </si>
  <si>
    <t>Jean-Baptiste.CHAGNOLEAU@univ-cotedazur.fr</t>
  </si>
  <si>
    <t>Maxence Lalis</t>
  </si>
  <si>
    <t>maxence.lalis@univ-cotedazur.fr</t>
  </si>
  <si>
    <t>Sébastien Fiorucci</t>
  </si>
  <si>
    <t>sebastien.fiorucci@univ-cotedazur.fr</t>
  </si>
  <si>
    <t>Véronique Michelet</t>
  </si>
  <si>
    <t>veronique.michelet@univ-cotedazur.fr</t>
  </si>
  <si>
    <t>Serge Antonczak</t>
  </si>
  <si>
    <t>serge.antonczak@univ-cotedazur.fr</t>
  </si>
  <si>
    <t>C</t>
  </si>
  <si>
    <t>Cornelia Meinert</t>
  </si>
  <si>
    <t>CNRS</t>
  </si>
  <si>
    <t>cornelia.meinert@univ-cotedazur.fr</t>
  </si>
  <si>
    <t>Uwe Meierhenrich</t>
  </si>
  <si>
    <t>uwe.meierhenrich@univ-cotedazur.fr</t>
  </si>
  <si>
    <t>Nicolas Papaiconomou</t>
  </si>
  <si>
    <t>nicolas.papaiconomou@univ-cotedazur.fr</t>
  </si>
  <si>
    <t>Anne-Violette Lavoir</t>
  </si>
  <si>
    <t>anne-violette.lavoir@univ-cotedazur.fr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</si>
  <si>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La philosophie du programme est de former les futurs professionnels de cette industrie dans une approche transdisciplinaire. Ce programme unique en France et à l’international est dispensé entièrement en anglais et donne la possibilité de se spécialiser dans deux disciplines selon son parcours : marketing ou sciences. Ce système de majeure-mineure permet une ouverture des connaissances afin que les étudiants puissent comprendre les besoins et attentes des différents services d’une entreprise dans le secteur arôme parfum (marketing ou scientifiques). </t>
    </r>
  </si>
  <si>
    <r>
      <t xml:space="preserve">Responsable de la formation (Nom Prénom) : </t>
    </r>
    <r>
      <rPr>
        <sz val="11"/>
        <color theme="1"/>
        <rFont val="Calibri"/>
        <family val="2"/>
        <scheme val="minor"/>
      </rPr>
      <t>TOPIN Jérémie</t>
    </r>
  </si>
  <si>
    <r>
      <t xml:space="preserve">Fonction : </t>
    </r>
    <r>
      <rPr>
        <sz val="11"/>
        <color theme="1"/>
        <rFont val="Calibri"/>
        <family val="2"/>
        <scheme val="minor"/>
      </rPr>
      <t>Enseignant-chercheur</t>
    </r>
    <r>
      <rPr>
        <b/>
        <sz val="11"/>
        <color theme="1"/>
        <rFont val="Calibri"/>
        <family val="2"/>
        <scheme val="minor"/>
      </rPr>
      <t xml:space="preserve"> - </t>
    </r>
    <r>
      <rPr>
        <sz val="11"/>
        <color theme="1"/>
        <rFont val="Calibri"/>
        <family val="2"/>
        <scheme val="minor"/>
      </rPr>
      <t>Maître de Conférences</t>
    </r>
    <r>
      <rPr>
        <b/>
        <sz val="11"/>
        <color theme="1"/>
        <rFont val="Calibri"/>
        <family val="2"/>
        <scheme val="minor"/>
      </rPr>
      <t xml:space="preserve">
Grade :</t>
    </r>
  </si>
  <si>
    <r>
      <t xml:space="preserve">Téléphone : </t>
    </r>
    <r>
      <rPr>
        <sz val="11"/>
        <color theme="1"/>
        <rFont val="Calibri"/>
        <family val="2"/>
        <scheme val="minor"/>
      </rPr>
      <t>04 89 15 01 32</t>
    </r>
    <r>
      <rPr>
        <b/>
        <sz val="11"/>
        <color theme="1"/>
        <rFont val="Calibri"/>
        <family val="2"/>
        <scheme val="minor"/>
      </rPr>
      <t xml:space="preserve">
Mail :</t>
    </r>
    <r>
      <rPr>
        <sz val="11"/>
        <color theme="1"/>
        <rFont val="Calibri"/>
        <family val="2"/>
        <scheme val="minor"/>
      </rPr>
      <t xml:space="preserve"> jeremie.topin@univ-cotedazur.fr</t>
    </r>
  </si>
  <si>
    <t>Présentiel</t>
  </si>
  <si>
    <t>Synchrone</t>
  </si>
  <si>
    <r>
      <t>Nombre de sessions par an et périodes de l’année :</t>
    </r>
    <r>
      <rPr>
        <sz val="11"/>
        <color theme="1"/>
        <rFont val="Calibri"/>
        <family val="2"/>
        <scheme val="minor"/>
      </rPr>
      <t xml:space="preserve"> 1 session, de Septembre à Août </t>
    </r>
  </si>
  <si>
    <t>Stage</t>
  </si>
  <si>
    <r>
      <t xml:space="preserve">Durée du stage : </t>
    </r>
    <r>
      <rPr>
        <sz val="11"/>
        <color theme="1"/>
        <rFont val="Calibri"/>
        <family val="2"/>
        <scheme val="minor"/>
      </rPr>
      <t>4 à 6 mois</t>
    </r>
  </si>
  <si>
    <r>
      <t xml:space="preserve">Partenariat public ou privé académique : </t>
    </r>
    <r>
      <rPr>
        <sz val="11"/>
        <color theme="1"/>
        <rFont val="Calibri"/>
        <family val="2"/>
        <scheme val="minor"/>
      </rPr>
      <t>ISIPCA, EDHEC</t>
    </r>
  </si>
  <si>
    <r>
      <t xml:space="preserve">Arguments (alignement stratégique, intérêt financier, intérêt d’image, intérêt pour l’insertion professionnelle des étudiants, ...) : </t>
    </r>
    <r>
      <rPr>
        <sz val="11"/>
        <color theme="1"/>
        <rFont val="Calibri"/>
        <family val="2"/>
        <scheme val="minor"/>
      </rPr>
      <t xml:space="preserve">Avis très favorable, programme stratégique IDEX/UCA.
</t>
    </r>
    <r>
      <rPr>
        <b/>
        <sz val="11"/>
        <color theme="1"/>
        <rFont val="Calibri"/>
        <family val="2"/>
        <scheme val="minor"/>
      </rPr>
      <t xml:space="preserve">Date COPIL composante : </t>
    </r>
    <r>
      <rPr>
        <sz val="11"/>
        <color theme="1"/>
        <rFont val="Calibri"/>
        <family val="2"/>
        <scheme val="minor"/>
      </rPr>
      <t>Janvier 2023</t>
    </r>
  </si>
  <si>
    <t xml:space="preserve">Cette formation de niveau master spécialisée et professionnalisante (10 à 12 mois de stage sur les 2 années du MSc) est destinée à former des futurs managers de l’industrie du parfum et des arômes avec une dimension internationale et interdisciplinaire leur permettant de comprendre de manière globale les enjeux du secteur et des entreprises de demain. La volonté de ce programme est de former des professionnels sur des carrières gravitant autour des métiers de parfumeurs et aromaticiens : de la R&amp;D à la chimie analytique en passant par la règlementation, le management et le marketing. </t>
  </si>
  <si>
    <t>Le MSc FF est l'un des Masters of Science (MSc) créés par l'IDEX. Cette formation de niveau master spécialisée et professionnalisante (10 à 12 mois de stage sur les 2 années du MSc) est destinée à former des futurs managers de l’industrie  du parfum et des arômes avec une dimension internationale et interdisciplinaire. Elle complète les offres de Master disponibles à Université Côte d'Azur par une dimension internationale et interdisciplinaire (marketing et science).</t>
  </si>
  <si>
    <t>Les contenus ont été choisis en fonction des demandes des entreprises du secteur arôme et parfum. La répartition des enseignements permet de former des personnes avec un profil multidisciplinaire. Dans cette optique, la formation regroupe des enseignants-chercheurs (reconnus mondialement pour leur compétence technique) et des industriels venant des entreprises majeures du domaine, mais aussi de structures émergentes.
Après une première année orientée Science, la deuxième année du MSc se divise en 2 tracks (Science et Marketing), pour que les étudiants se spécialisent dans l'un des domaines bien que que certains cours scientifiques et marketing restent mutualisés entre les 2 parcours pour offrir un diplôme à la fois pluridisciplinaire et spécialisé aux étudiants.
Des travaux pratiques sont également proposés aux étudiants durant la formation pour une mise en pratique des contenus théoriques. Les étudiants doivent également faire un stage chaque année (MSc 1 + MSc 2) de 4 à 6 mois dans une entreprise du secteur arômes et parfum, dans la perspective de se professionnaliser.</t>
  </si>
  <si>
    <t>Le recrutement des étudiants se fait après la licence (180 ECTS) pour le track science et après le M1 (240 ECTS) pour les étudiants du track marketing. Le recrutement se fait en plusieurs étapes :
•	CV, lettre de motivation et dossier administratif
•	Entretien de motivation
•	Test en ligne (QCM) chimie/culture générale
•	Entretien technique chimie ou marketing, selon le track choisi
Public visé : Public international visé en premier lieu, puis public européen.
Tarifs préférentiels mis en place :
Etudiant français ou européen (sur présentation de l'avis d'imposition EU des parents) &gt; selon échelon :
- revenu &lt; 35.000 EUR : frais 300 EUR/an
- revenu entre 35.000 et 50.000 EUR : frais 2.500 EUR/an 
- revenu entre 50.001 et 80.000 EUR : frais 4.000 EUR/an
- revenu &gt; 80.000 EUR : frais 5.000 EUR/an</t>
  </si>
  <si>
    <t>Extraction and fractionation processes</t>
  </si>
  <si>
    <t>Raw material - flavors</t>
  </si>
  <si>
    <t>Shona Whyte</t>
  </si>
  <si>
    <t>Magali Lassance</t>
  </si>
  <si>
    <t>Pôle Emploi</t>
  </si>
  <si>
    <t>Conseillère experte</t>
  </si>
  <si>
    <t>Entrepreneur</t>
  </si>
  <si>
    <t>Philoway Consulting</t>
  </si>
  <si>
    <t>Aromaticien</t>
  </si>
  <si>
    <t>QR Flavour Solutions</t>
  </si>
  <si>
    <t>Chargée d'affaires réglementaires</t>
  </si>
  <si>
    <t>Fragworld</t>
  </si>
  <si>
    <t>audrey.megier@robertet.com</t>
  </si>
  <si>
    <t>magalilassance@hotmail.com</t>
  </si>
  <si>
    <t>quentin@yourflavourist.com</t>
  </si>
  <si>
    <t>fdnassiri@yahoo.fr</t>
  </si>
  <si>
    <t>Robertet</t>
  </si>
  <si>
    <t>Directrice Communication</t>
  </si>
  <si>
    <t>gdudognon@strammacom.com</t>
  </si>
  <si>
    <t>Strammacom</t>
  </si>
  <si>
    <t>Consultante - Formatrice auto-entrepreneur</t>
  </si>
  <si>
    <t>psure@free.fr</t>
  </si>
  <si>
    <t>Consultant / Enseignant vacataire</t>
  </si>
  <si>
    <t>AD'MISSIONS SAVOIR FAIRE + EDHEC + IPAG</t>
  </si>
  <si>
    <t>Aude Galouye</t>
  </si>
  <si>
    <t>audegalouye06@gmail.com</t>
  </si>
  <si>
    <t>Parfumeur</t>
  </si>
  <si>
    <t>S.A. PAYAN BERTRAND</t>
  </si>
  <si>
    <t>macontamin@hotmail.com</t>
  </si>
  <si>
    <t>Manager R&amp;D et Innovation</t>
  </si>
  <si>
    <t>Compte de Grasse</t>
  </si>
  <si>
    <t>atalayas06@hotmail.fr</t>
  </si>
  <si>
    <t>Maitre parfumeur</t>
  </si>
  <si>
    <t>ATALAYAS GRASSE</t>
  </si>
  <si>
    <t>Aurelia Giusti Suaire</t>
  </si>
  <si>
    <t>aurelia.suaire@mane.com</t>
  </si>
  <si>
    <t>Aromaticienne senior</t>
  </si>
  <si>
    <t>V. MANE FILS S.A.S.</t>
  </si>
  <si>
    <t>yoan.goupil@firmenich.com</t>
  </si>
  <si>
    <t>Sensory Scientist</t>
  </si>
  <si>
    <t>antoninjuillard@hotmail.com</t>
  </si>
  <si>
    <t>Antonin Juillard</t>
  </si>
  <si>
    <t>Ingénieur de Recherche</t>
  </si>
  <si>
    <t>AZUR FRAGRANCES</t>
  </si>
  <si>
    <t>Iulia Scavo</t>
  </si>
  <si>
    <t>julia.scavo@gmail.com</t>
  </si>
  <si>
    <t>Julia Scavo Formation Conseil</t>
  </si>
  <si>
    <t>Sommelier - Formateur auto-entrepreneur</t>
  </si>
  <si>
    <t>Technical perfumer</t>
  </si>
  <si>
    <t>Shona.WHYTE@univ-cotedazur.fr</t>
  </si>
  <si>
    <t>au fil de l'eau</t>
  </si>
  <si>
    <t>Chimie, chimie organique, chimie analytique, biologie, botanique, culture scientifique et générale arôme et parfum.</t>
  </si>
  <si>
    <r>
      <rPr>
        <sz val="12"/>
        <color rgb="FFFF0000"/>
        <rFont val="Calibri"/>
        <family val="2"/>
        <scheme val="minor"/>
      </rPr>
      <t>En Anglais.</t>
    </r>
    <r>
      <rPr>
        <sz val="12"/>
        <color theme="1"/>
        <rFont val="Calibri"/>
        <family val="2"/>
        <scheme val="minor"/>
      </rPr>
      <t xml:space="preserve"> 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</si>
  <si>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xml:space="preserve"> Elément de synthèse permettant de découvrir les compétences utiles acquises dans le cadre d’expériences précédentes et de cerner des éléments de personnalité du candidat.</t>
    </r>
  </si>
  <si>
    <t>2 lettres : 1 lettre de recommandation académique + 1 lettre de recommandation professionnelle</t>
  </si>
  <si>
    <t>IELTS : 7 ou TOEIC : 815</t>
  </si>
  <si>
    <t>Photo numérique / Justificatif d'identité / Copie Bac ou high school diploma (traduction officielle demandée) / Copie  du dernier diplôme en anglais ou français  (traduction officielle demandée) / Formulaire d'autorisation / Questionnaire de visibilité</t>
  </si>
  <si>
    <t>Entretien 1 : identification du profil, de la motivation et du projet professionnel.
La réussite de cet entretien permet au candidat de passer à la suite du processus de recrutement.
Entretien 2 : identification des pré requis en chimie.</t>
  </si>
  <si>
    <t>Test en ligne pour évaluer la culture générale du candidat et de ses connaissances scientifiques.</t>
  </si>
  <si>
    <r>
      <t xml:space="preserve">Objectif pédagogique exprimé en compétences/métiers : </t>
    </r>
    <r>
      <rPr>
        <sz val="11"/>
        <color theme="1"/>
        <rFont val="Calibri"/>
        <family val="2"/>
        <scheme val="minor"/>
      </rPr>
      <t>La volonté de ce programme est de former des professionnels sur des carrières gravitant autour des métiers de parfumeurs et aromaticiens : de la R&amp;D à la chimie analytique en passant par la règlementation, le management et le marketing.</t>
    </r>
  </si>
  <si>
    <t>Market, key players, figures</t>
  </si>
  <si>
    <t>Project management / Bibliographical mentorship</t>
  </si>
  <si>
    <t>Structure function relationships</t>
  </si>
  <si>
    <t>Organic synthesis</t>
  </si>
  <si>
    <t>Data analysis</t>
  </si>
  <si>
    <t>Botany of aromatic &amp; medicinal plants</t>
  </si>
  <si>
    <t>Practical work</t>
  </si>
  <si>
    <t>Flavor and fragrance industry</t>
  </si>
  <si>
    <t>Languages</t>
  </si>
  <si>
    <t>Product development &amp; marketing innovation</t>
  </si>
  <si>
    <t>Reactivity, aging, light reactivity (on fragrances and flavors)</t>
  </si>
  <si>
    <t>Microencapsulation</t>
  </si>
  <si>
    <t>Structural biology of GPCR</t>
  </si>
  <si>
    <t>Modern extraction and fractionation processes</t>
  </si>
  <si>
    <t>Autentification of naturalness</t>
  </si>
  <si>
    <t>Innovative analytical science</t>
  </si>
  <si>
    <t>Molecular properties of tastants &amp; odorants</t>
  </si>
  <si>
    <t>MA in Wellness and Spa Service Deisgn and Management</t>
  </si>
  <si>
    <t>University of Tartu</t>
  </si>
  <si>
    <t>public</t>
  </si>
  <si>
    <t>3800/year</t>
  </si>
  <si>
    <t xml:space="preserve">Présentiel </t>
  </si>
  <si>
    <t>Master en Direccion de Marketing en Moda y Belleza</t>
  </si>
  <si>
    <t>EAE Madrid</t>
  </si>
  <si>
    <t>?</t>
  </si>
  <si>
    <t xml:space="preserve">Indiquez
</t>
  </si>
  <si>
    <t>Cadre dans l'industrie arôme et parfum ; Cadres R&amp;D dans l'industrie arôme et parfums ;  thèse de doctorat en sens chimiques (odorat et goût)</t>
  </si>
  <si>
    <t>Le programme vise un public international avec au moins 50% de ses effectifs non issus de France. Par rapport aux autres masters (ISIPCA, FOQUAL) qui proposent des formations dans les mêmes thématiques, la formation est dispensé 100% en anglais sur deux ans. Ainsi il n'y a pas d'autre formation similaire. Sur le site du CPF il n'y a aucune formation avec les mots clés Fragrance/Arôme/Parfums/Odeurs</t>
  </si>
  <si>
    <r>
      <t xml:space="preserve">Public visé : </t>
    </r>
    <r>
      <rPr>
        <sz val="11"/>
        <color theme="1"/>
        <rFont val="Calibri"/>
        <family val="2"/>
        <scheme val="minor"/>
      </rPr>
      <t>Etudiants de niveau licence/bachelor ou équivalent souhaitant poursuivre leur formation ou employés en formation continue</t>
    </r>
  </si>
  <si>
    <r>
      <t>Prérequis :</t>
    </r>
    <r>
      <rPr>
        <sz val="11"/>
        <color theme="1"/>
        <rFont val="Calibri"/>
        <family val="2"/>
        <scheme val="minor"/>
      </rPr>
      <t xml:space="preserve"> Chimie analytique, chimie générale, maîtrise de la langue anglaise, connaissance du secteur des arômes et parfums</t>
    </r>
  </si>
  <si>
    <r>
      <t xml:space="preserve">Logistique (lieu de la formation, capacité salle, spécificités salles) : </t>
    </r>
    <r>
      <rPr>
        <sz val="11"/>
        <color theme="1"/>
        <rFont val="Calibri"/>
        <family val="2"/>
        <scheme val="minor"/>
      </rPr>
      <t>Campus de Grasse et Campus Valrose (</t>
    </r>
    <r>
      <rPr>
        <sz val="11"/>
        <rFont val="Calibri"/>
        <family val="2"/>
        <scheme val="minor"/>
      </rPr>
      <t>spécificité : pas de salle attribuée</t>
    </r>
    <r>
      <rPr>
        <sz val="11"/>
        <color theme="1"/>
        <rFont val="Calibri"/>
        <family val="2"/>
        <scheme val="minor"/>
      </rPr>
      <t>)</t>
    </r>
  </si>
  <si>
    <r>
      <t xml:space="preserve">Langue(s) d’enseignement : </t>
    </r>
    <r>
      <rPr>
        <sz val="11"/>
        <color theme="1"/>
        <rFont val="Calibri"/>
        <family val="2"/>
        <scheme val="minor"/>
      </rPr>
      <t>Anglais</t>
    </r>
  </si>
  <si>
    <t>Nombre visé de participants par session : 20</t>
  </si>
  <si>
    <r>
      <t xml:space="preserve">Rythme de la formation (journée, soir, samedi, alternance, séquences de cours groupés, cours du soir, séance de regroupement…) : </t>
    </r>
    <r>
      <rPr>
        <sz val="11"/>
        <color theme="1"/>
        <rFont val="Calibri"/>
        <family val="2"/>
        <scheme val="minor"/>
      </rPr>
      <t xml:space="preserve">La formation se déroule lors de séquences de cours groupés, en journée, du lundi au vendredi. </t>
    </r>
  </si>
  <si>
    <r>
      <t>Partenariat public ou privé financier :</t>
    </r>
    <r>
      <rPr>
        <sz val="11"/>
        <color theme="1"/>
        <rFont val="Calibri"/>
        <family val="2"/>
        <scheme val="minor"/>
      </rPr>
      <t xml:space="preserve"> Aucun</t>
    </r>
  </si>
  <si>
    <r>
      <t xml:space="preserve">Intitulé de la formation : </t>
    </r>
    <r>
      <rPr>
        <sz val="11"/>
        <color theme="1"/>
        <rFont val="Calibri"/>
        <family val="2"/>
        <scheme val="minor"/>
      </rPr>
      <t>MSc</t>
    </r>
    <r>
      <rPr>
        <b/>
        <sz val="11"/>
        <color theme="1"/>
        <rFont val="Calibri"/>
        <family val="2"/>
        <scheme val="minor"/>
      </rPr>
      <t xml:space="preserve"> </t>
    </r>
    <r>
      <rPr>
        <sz val="11"/>
        <color theme="1"/>
        <rFont val="Calibri"/>
        <family val="2"/>
        <scheme val="minor"/>
      </rPr>
      <t>Management of the Flavor and Fragrance Industry</t>
    </r>
  </si>
  <si>
    <t>Natural raw material 1</t>
  </si>
  <si>
    <r>
      <t xml:space="preserve">Nombre à choisir par l'étudiant : </t>
    </r>
    <r>
      <rPr>
        <sz val="11"/>
        <color theme="1"/>
        <rFont val="Calibri"/>
        <family val="2"/>
        <scheme val="minor"/>
      </rPr>
      <t>Toutes</t>
    </r>
  </si>
  <si>
    <t>Flavor &amp; fragrance general knowledge 1</t>
  </si>
  <si>
    <t>Flavor &amp; fragrance general knowledge 2</t>
  </si>
  <si>
    <t>Natural raw material 2</t>
  </si>
  <si>
    <t>Analytical processes 1</t>
  </si>
  <si>
    <t>Analytical processes 2</t>
  </si>
  <si>
    <t>Professional project</t>
  </si>
  <si>
    <t>Principles of marketing: Market analysis</t>
  </si>
  <si>
    <t>Principles of marketing: Consumer behavior</t>
  </si>
  <si>
    <t>Principles of marketing: Strategic marketing</t>
  </si>
  <si>
    <t>Marketing research</t>
  </si>
  <si>
    <t>Trends analysis &amp; prospective</t>
  </si>
  <si>
    <t>Quantification &amp; identification</t>
  </si>
  <si>
    <t>Modern extraction &amp; fractionation processes</t>
  </si>
  <si>
    <t>Concept of extraction &amp; fractionation process</t>
  </si>
  <si>
    <t>Extraction &amp; fractionation processes in industry</t>
  </si>
  <si>
    <t>Analytical chemistry HPLC &amp; GC in industry</t>
  </si>
  <si>
    <t>/</t>
  </si>
  <si>
    <t>Practical work 1</t>
  </si>
  <si>
    <t>Practical work 2</t>
  </si>
  <si>
    <t>Formulation 1</t>
  </si>
  <si>
    <t>Formulation 2</t>
  </si>
  <si>
    <t>Formulation - Fragrances 1</t>
  </si>
  <si>
    <t>Raw material - Fragrances 2</t>
  </si>
  <si>
    <t>Formulation - Flavors 1</t>
  </si>
  <si>
    <t>Formulation - Fragrances 2</t>
  </si>
  <si>
    <t>Formulation - Flavors 2</t>
  </si>
  <si>
    <t>Raw material - Fragrances 1</t>
  </si>
  <si>
    <t>Raw material - Flavors 1</t>
  </si>
  <si>
    <t>Raw material - Flavors 2</t>
  </si>
  <si>
    <t>Internship 1</t>
  </si>
  <si>
    <t>Internship 2</t>
  </si>
  <si>
    <t>Mentorship 1</t>
  </si>
  <si>
    <t>Mentorship 2</t>
  </si>
  <si>
    <t>Année 1</t>
  </si>
  <si>
    <t>Année 2</t>
  </si>
  <si>
    <t>Minor marketing 1</t>
  </si>
  <si>
    <t>Flavor &amp; fragrance chemistry 1</t>
  </si>
  <si>
    <t>Minor marketing 2</t>
  </si>
  <si>
    <t>Flavor &amp; fragrance chemistry 2</t>
  </si>
  <si>
    <t>Concept of analytical chemistry</t>
  </si>
  <si>
    <t>Modern methods</t>
  </si>
  <si>
    <t>Methods of identification for aromatic and medicinal plants</t>
  </si>
  <si>
    <t>Reactivity</t>
  </si>
  <si>
    <t>Revenu brut parents UE : Se situe entre 50 001 et 80 000€</t>
  </si>
  <si>
    <t>Revenu brut parents UE : Se situe entre 35 000 et 50 000€</t>
  </si>
  <si>
    <t>Revenu brut parents UE : Est inférieur à 35 000 €</t>
  </si>
  <si>
    <t>Attention : L'année 2 du MSc est séparée en 2 track avec des enseignements mutualisés, le déficit est donc compensé par le track Marketing qui est bénéficiaire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</si>
</sst>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444444"/>
      <name val="Calibri"/>
      <family val="2"/>
      <scheme val="minor"/>
    </font>
    <font>
      <sz val="12"/>
      <color rgb="FFFF0000"/>
      <name val="Calibri"/>
      <family val="2"/>
      <scheme val="minor"/>
    </font>
    <font>
      <sz val="8"/>
      <name val="Calibri"/>
      <family val="2"/>
      <scheme val="minor"/>
    </font>
    <font>
      <sz val="12"/>
      <color rgb="FF000000"/>
      <name val="Calibri"/>
      <family val="2"/>
      <scheme val="minor"/>
    </font>
    <font>
      <sz val="11"/>
      <color rgb="FF00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3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0" fontId="5" fillId="0" borderId="0" xfId="0" applyFont="1"/>
    <xf numFmtId="0" fontId="36" fillId="0" borderId="1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9"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36" fillId="0" borderId="49" xfId="0" applyFont="1" applyBorder="1" applyAlignment="1" applyProtection="1">
      <alignment vertical="center" wrapText="1"/>
      <protection locked="0"/>
    </xf>
    <xf numFmtId="0" fontId="36" fillId="0" borderId="50" xfId="0" applyFont="1" applyBorder="1" applyAlignment="1" applyProtection="1">
      <alignment vertical="center" wrapText="1"/>
      <protection locked="0"/>
    </xf>
    <xf numFmtId="0" fontId="3" fillId="0" borderId="50" xfId="3" applyBorder="1" applyAlignment="1" applyProtection="1">
      <alignment vertical="center" wrapText="1"/>
      <protection locked="0"/>
    </xf>
    <xf numFmtId="0" fontId="0" fillId="0" borderId="34"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2" borderId="23" xfId="0" applyFill="1" applyBorder="1" applyAlignment="1">
      <alignment horizontal="left" vertical="top" wrapText="1"/>
    </xf>
    <xf numFmtId="0" fontId="0" fillId="0" borderId="23" xfId="0" applyBorder="1" applyAlignment="1">
      <alignment horizontal="left" vertical="top" wrapText="1"/>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36" fillId="0" borderId="10" xfId="0" applyFont="1" applyBorder="1" applyAlignment="1" applyProtection="1">
      <alignment vertical="center" wrapText="1"/>
      <protection locked="0"/>
    </xf>
    <xf numFmtId="0" fontId="0" fillId="0" borderId="0" xfId="0" applyAlignment="1" applyProtection="1">
      <alignment horizontal="center"/>
      <protection locked="0"/>
    </xf>
    <xf numFmtId="0" fontId="36" fillId="0" borderId="93" xfId="0" applyFont="1" applyBorder="1" applyAlignment="1" applyProtection="1">
      <alignment vertical="center" wrapText="1"/>
      <protection locked="0"/>
    </xf>
    <xf numFmtId="0" fontId="36" fillId="0" borderId="2" xfId="0" applyFont="1" applyBorder="1" applyAlignment="1" applyProtection="1">
      <alignment vertical="center" wrapText="1"/>
      <protection locked="0"/>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35" fillId="10" borderId="9" xfId="0" applyFont="1" applyFill="1" applyBorder="1" applyAlignment="1" applyProtection="1">
      <alignment horizontal="center" vertical="center" wrapText="1"/>
      <protection locked="0"/>
    </xf>
    <xf numFmtId="0" fontId="43" fillId="0" borderId="25" xfId="0" applyFont="1" applyBorder="1" applyAlignment="1">
      <alignment vertical="center"/>
    </xf>
    <xf numFmtId="0" fontId="0" fillId="0" borderId="6" xfId="0" applyBorder="1" applyAlignment="1">
      <alignment vertical="center"/>
    </xf>
    <xf numFmtId="0" fontId="0" fillId="0" borderId="1"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51" xfId="0" applyBorder="1" applyAlignment="1">
      <alignment vertical="center"/>
    </xf>
    <xf numFmtId="0" fontId="0" fillId="0" borderId="8" xfId="0" applyBorder="1" applyAlignment="1" applyProtection="1">
      <alignment vertical="center"/>
      <protection locked="0"/>
    </xf>
    <xf numFmtId="0" fontId="0" fillId="0" borderId="9" xfId="0" applyBorder="1" applyAlignment="1">
      <alignment vertical="center"/>
    </xf>
    <xf numFmtId="0" fontId="2" fillId="10" borderId="8" xfId="0" applyFont="1" applyFill="1" applyBorder="1" applyAlignment="1" applyProtection="1">
      <alignment horizontal="center" vertical="center"/>
      <protection locked="0"/>
    </xf>
    <xf numFmtId="0" fontId="0" fillId="0" borderId="6" xfId="0" applyBorder="1" applyAlignment="1">
      <alignment vertical="center" wrapText="1"/>
    </xf>
    <xf numFmtId="0" fontId="3" fillId="0" borderId="0" xfId="3" applyBorder="1" applyAlignment="1">
      <alignment vertical="center"/>
    </xf>
    <xf numFmtId="0" fontId="0" fillId="0" borderId="50" xfId="0" applyBorder="1" applyAlignment="1" applyProtection="1">
      <alignment vertical="center"/>
      <protection locked="0"/>
    </xf>
    <xf numFmtId="0" fontId="3" fillId="0" borderId="1" xfId="3" applyBorder="1" applyAlignment="1" applyProtection="1">
      <alignment vertical="center"/>
      <protection locked="0"/>
    </xf>
    <xf numFmtId="0" fontId="36" fillId="0" borderId="48" xfId="0" applyFont="1" applyBorder="1" applyAlignment="1" applyProtection="1">
      <alignment horizontal="left" vertical="center" wrapText="1"/>
      <protection locked="0"/>
    </xf>
    <xf numFmtId="0" fontId="36" fillId="0" borderId="21" xfId="0" applyFont="1" applyBorder="1" applyAlignment="1" applyProtection="1">
      <alignment horizontal="left" vertical="center" wrapText="1"/>
      <protection locked="0"/>
    </xf>
    <xf numFmtId="0" fontId="0" fillId="0" borderId="21" xfId="0" applyBorder="1" applyAlignment="1" applyProtection="1">
      <alignment horizontal="left" vertical="center"/>
      <protection locked="0"/>
    </xf>
    <xf numFmtId="0" fontId="0" fillId="0" borderId="92" xfId="0" applyBorder="1" applyAlignment="1" applyProtection="1">
      <alignment horizontal="left" vertical="center"/>
      <protection locked="0"/>
    </xf>
    <xf numFmtId="0" fontId="0" fillId="0" borderId="36" xfId="0" applyBorder="1" applyAlignment="1" applyProtection="1">
      <alignment horizontal="left" vertical="center"/>
      <protection locked="0"/>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36" fillId="0" borderId="7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3" fillId="0" borderId="50" xfId="3" applyBorder="1" applyAlignment="1" applyProtection="1">
      <alignment vertical="center"/>
      <protection locked="0"/>
    </xf>
    <xf numFmtId="0" fontId="0" fillId="0" borderId="92" xfId="0" applyBorder="1" applyAlignment="1" applyProtection="1">
      <alignment horizontal="left" vertical="center" wrapText="1"/>
      <protection locked="0"/>
    </xf>
    <xf numFmtId="0" fontId="9" fillId="0" borderId="1" xfId="0" applyFont="1" applyBorder="1" applyAlignment="1" applyProtection="1">
      <alignment horizontal="left" vertical="center"/>
      <protection locked="0"/>
    </xf>
    <xf numFmtId="0" fontId="9" fillId="0" borderId="36" xfId="0" applyFont="1" applyBorder="1" applyAlignment="1" applyProtection="1">
      <alignment horizontal="left" vertical="center"/>
      <protection locked="0"/>
    </xf>
    <xf numFmtId="0" fontId="0" fillId="3" borderId="19" xfId="0" applyFill="1" applyBorder="1" applyAlignment="1" applyProtection="1">
      <alignment horizontal="center" vertical="center" wrapText="1"/>
      <protection locked="0"/>
    </xf>
    <xf numFmtId="0" fontId="0" fillId="0" borderId="23" xfId="0" applyBorder="1" applyAlignment="1">
      <alignment vertical="top" wrapText="1"/>
    </xf>
    <xf numFmtId="0" fontId="0" fillId="0" borderId="23" xfId="0" applyBorder="1" applyAlignment="1">
      <alignment vertical="center"/>
    </xf>
    <xf numFmtId="0" fontId="0" fillId="0" borderId="25" xfId="0" applyBorder="1" applyAlignment="1">
      <alignment vertical="center"/>
    </xf>
    <xf numFmtId="0" fontId="0" fillId="0" borderId="24" xfId="0" applyBorder="1" applyAlignment="1">
      <alignment vertical="center"/>
    </xf>
    <xf numFmtId="2" fontId="0" fillId="0" borderId="16" xfId="0" applyNumberFormat="1" applyBorder="1" applyAlignment="1">
      <alignment vertical="center"/>
    </xf>
    <xf numFmtId="2" fontId="0" fillId="0" borderId="4" xfId="0" applyNumberFormat="1" applyBorder="1" applyAlignment="1">
      <alignment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8" xfId="0" applyBorder="1" applyAlignment="1">
      <alignment vertical="center"/>
    </xf>
    <xf numFmtId="0" fontId="0" fillId="0" borderId="13" xfId="0" applyBorder="1" applyAlignment="1">
      <alignment vertical="center"/>
    </xf>
    <xf numFmtId="2" fontId="0" fillId="0" borderId="14" xfId="0" applyNumberFormat="1"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2" fontId="0" fillId="0" borderId="1" xfId="2" applyNumberFormat="1" applyFont="1" applyBorder="1" applyAlignment="1">
      <alignment vertical="center"/>
    </xf>
    <xf numFmtId="2" fontId="0" fillId="0" borderId="12" xfId="0" applyNumberFormat="1" applyBorder="1" applyAlignment="1">
      <alignment vertical="center"/>
    </xf>
    <xf numFmtId="0" fontId="0" fillId="0" borderId="14" xfId="0" applyBorder="1" applyAlignment="1">
      <alignment horizontal="center" vertical="center"/>
    </xf>
    <xf numFmtId="2" fontId="0" fillId="0" borderId="15" xfId="0" applyNumberFormat="1" applyBorder="1" applyAlignment="1">
      <alignment vertical="center"/>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35" xfId="0" applyFont="1" applyFill="1" applyBorder="1" applyAlignment="1">
      <alignment horizontal="center" vertical="center" wrapText="1"/>
    </xf>
    <xf numFmtId="0" fontId="2" fillId="11" borderId="9" xfId="0" applyFont="1" applyFill="1" applyBorder="1" applyAlignment="1">
      <alignment horizontal="center" vertical="center" wrapText="1"/>
    </xf>
    <xf numFmtId="2" fontId="9" fillId="0" borderId="45" xfId="2" applyNumberFormat="1" applyFont="1" applyBorder="1" applyAlignment="1">
      <alignment vertical="center"/>
    </xf>
    <xf numFmtId="0" fontId="14" fillId="0" borderId="1" xfId="0" applyFont="1" applyFill="1" applyBorder="1" applyAlignment="1">
      <alignment horizontal="center" vertical="center"/>
    </xf>
    <xf numFmtId="0" fontId="14" fillId="0" borderId="50" xfId="0" applyFont="1" applyFill="1" applyBorder="1" applyAlignment="1">
      <alignment horizontal="center" vertical="center"/>
    </xf>
    <xf numFmtId="0" fontId="0" fillId="0" borderId="84" xfId="0" applyBorder="1" applyAlignment="1">
      <alignment vertical="center"/>
    </xf>
    <xf numFmtId="0" fontId="0" fillId="0" borderId="61" xfId="0" applyBorder="1" applyAlignment="1">
      <alignment vertical="center"/>
    </xf>
    <xf numFmtId="0" fontId="14" fillId="0" borderId="55" xfId="0" applyFont="1" applyFill="1" applyBorder="1" applyAlignment="1">
      <alignment vertical="center"/>
    </xf>
    <xf numFmtId="0" fontId="0" fillId="0" borderId="3" xfId="0" applyFill="1" applyBorder="1" applyAlignment="1">
      <alignment horizontal="center" vertical="center"/>
    </xf>
    <xf numFmtId="0" fontId="0" fillId="0" borderId="71" xfId="0" applyFill="1" applyBorder="1" applyAlignment="1">
      <alignment vertical="center" wrapText="1"/>
    </xf>
    <xf numFmtId="0" fontId="14"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5" xfId="0" applyFill="1" applyBorder="1" applyAlignment="1">
      <alignment vertical="center"/>
    </xf>
    <xf numFmtId="0" fontId="0" fillId="0" borderId="1" xfId="0" applyFill="1" applyBorder="1" applyAlignment="1">
      <alignment horizontal="center" vertical="center"/>
    </xf>
    <xf numFmtId="0" fontId="0" fillId="0" borderId="21" xfId="0" applyFill="1" applyBorder="1" applyAlignment="1">
      <alignment vertical="center" wrapText="1"/>
    </xf>
    <xf numFmtId="0" fontId="9" fillId="0" borderId="1" xfId="0" applyFont="1" applyFill="1" applyBorder="1" applyAlignment="1">
      <alignment horizontal="center" vertical="center"/>
    </xf>
    <xf numFmtId="0" fontId="2" fillId="0" borderId="5" xfId="0" applyFont="1" applyFill="1" applyBorder="1" applyAlignment="1">
      <alignment vertical="center"/>
    </xf>
    <xf numFmtId="0" fontId="9" fillId="0" borderId="21" xfId="0" applyFont="1" applyFill="1" applyBorder="1" applyAlignment="1">
      <alignment vertical="center" wrapText="1"/>
    </xf>
    <xf numFmtId="0" fontId="14" fillId="0" borderId="1" xfId="0" applyFont="1" applyFill="1" applyBorder="1" applyAlignment="1">
      <alignment vertical="center" wrapText="1"/>
    </xf>
    <xf numFmtId="0" fontId="14" fillId="0" borderId="46" xfId="0" applyFont="1" applyFill="1" applyBorder="1" applyAlignment="1">
      <alignment vertical="center" wrapText="1"/>
    </xf>
    <xf numFmtId="0" fontId="14" fillId="0" borderId="21" xfId="0" applyFont="1" applyFill="1" applyBorder="1" applyAlignment="1">
      <alignment vertical="center" wrapText="1"/>
    </xf>
    <xf numFmtId="0" fontId="14" fillId="0" borderId="5" xfId="0" applyFont="1" applyFill="1" applyBorder="1" applyAlignment="1">
      <alignment vertical="center"/>
    </xf>
    <xf numFmtId="0" fontId="14" fillId="0" borderId="21" xfId="0" applyFont="1" applyFill="1" applyBorder="1"/>
    <xf numFmtId="0" fontId="14" fillId="0" borderId="1" xfId="0" applyFont="1" applyFill="1" applyBorder="1"/>
    <xf numFmtId="0" fontId="0" fillId="0" borderId="1" xfId="0" quotePrefix="1" applyFill="1" applyBorder="1" applyAlignment="1">
      <alignment horizontal="center" vertical="center"/>
    </xf>
    <xf numFmtId="0" fontId="0" fillId="0" borderId="1" xfId="0" applyFill="1" applyBorder="1" applyAlignment="1">
      <alignment vertical="center"/>
    </xf>
    <xf numFmtId="0" fontId="0" fillId="0" borderId="49"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horizontal="center" vertical="center"/>
    </xf>
    <xf numFmtId="0" fontId="0" fillId="0" borderId="48" xfId="0" applyFill="1" applyBorder="1" applyAlignment="1">
      <alignment vertical="center"/>
    </xf>
    <xf numFmtId="0" fontId="14" fillId="0" borderId="11" xfId="0" applyFont="1" applyFill="1" applyBorder="1" applyAlignment="1">
      <alignment horizontal="center" vertical="center"/>
    </xf>
    <xf numFmtId="0" fontId="0" fillId="0" borderId="21" xfId="0" applyFill="1" applyBorder="1" applyAlignment="1">
      <alignment vertical="center"/>
    </xf>
    <xf numFmtId="0" fontId="14" fillId="0" borderId="21" xfId="0" applyFont="1" applyFill="1" applyBorder="1" applyAlignment="1">
      <alignment vertical="center"/>
    </xf>
    <xf numFmtId="0" fontId="47" fillId="0" borderId="1" xfId="0" applyFont="1" applyFill="1" applyBorder="1" applyAlignment="1">
      <alignment vertical="center"/>
    </xf>
    <xf numFmtId="0" fontId="46" fillId="0" borderId="1" xfId="0" applyFont="1" applyFill="1" applyBorder="1" applyAlignment="1">
      <alignment vertical="center"/>
    </xf>
    <xf numFmtId="0" fontId="14" fillId="0" borderId="1" xfId="0" applyFont="1" applyFill="1" applyBorder="1" applyAlignment="1">
      <alignment vertical="center"/>
    </xf>
    <xf numFmtId="0" fontId="14" fillId="0" borderId="49" xfId="0" applyFont="1" applyFill="1" applyBorder="1" applyAlignment="1">
      <alignment vertical="center"/>
    </xf>
    <xf numFmtId="0" fontId="0" fillId="0" borderId="50" xfId="0" applyFill="1" applyBorder="1" applyAlignment="1">
      <alignment horizontal="center" vertical="center"/>
    </xf>
    <xf numFmtId="0" fontId="14" fillId="0" borderId="92" xfId="0" applyFont="1" applyFill="1" applyBorder="1" applyAlignment="1">
      <alignment vertical="center"/>
    </xf>
    <xf numFmtId="0" fontId="14" fillId="0" borderId="10" xfId="0" applyFont="1" applyFill="1" applyBorder="1" applyAlignment="1">
      <alignment vertical="center"/>
    </xf>
    <xf numFmtId="0" fontId="47" fillId="0" borderId="5" xfId="0" applyFont="1" applyFill="1" applyBorder="1" applyAlignment="1">
      <alignment vertical="center"/>
    </xf>
    <xf numFmtId="0" fontId="14" fillId="0" borderId="48" xfId="0" applyFont="1" applyFill="1" applyBorder="1" applyAlignment="1">
      <alignment vertical="center"/>
    </xf>
    <xf numFmtId="2" fontId="0" fillId="0" borderId="11" xfId="2" applyNumberFormat="1" applyFont="1" applyBorder="1" applyAlignment="1">
      <alignment vertical="center"/>
    </xf>
    <xf numFmtId="0" fontId="0" fillId="0" borderId="74" xfId="0" applyBorder="1" applyAlignment="1">
      <alignment horizontal="center" vertical="center"/>
    </xf>
    <xf numFmtId="0" fontId="9" fillId="0" borderId="11" xfId="0" applyFont="1" applyFill="1" applyBorder="1" applyAlignment="1">
      <alignment horizontal="center" vertical="center"/>
    </xf>
    <xf numFmtId="0" fontId="0" fillId="0" borderId="0" xfId="0" applyAlignment="1">
      <alignment horizontal="center"/>
    </xf>
    <xf numFmtId="0" fontId="0" fillId="7" borderId="1" xfId="0" applyFill="1" applyBorder="1" applyAlignment="1" applyProtection="1">
      <alignment horizont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Fill="1" applyBorder="1" applyAlignment="1">
      <alignment horizontal="left" vertical="top" wrapText="1"/>
    </xf>
    <xf numFmtId="0" fontId="17" fillId="0" borderId="23"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34"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15" fillId="3" borderId="19" xfId="0" applyFont="1" applyFill="1" applyBorder="1" applyAlignment="1">
      <alignment horizontal="left" vertical="center"/>
    </xf>
    <xf numFmtId="0" fontId="15" fillId="3" borderId="20" xfId="0" applyFont="1" applyFill="1" applyBorder="1" applyAlignment="1">
      <alignment horizontal="left" vertical="center"/>
    </xf>
    <xf numFmtId="0" fontId="15" fillId="3" borderId="91" xfId="0" applyFont="1" applyFill="1" applyBorder="1" applyAlignment="1">
      <alignment horizontal="left" vertical="center"/>
    </xf>
    <xf numFmtId="0" fontId="0" fillId="3" borderId="35" xfId="0" applyFill="1" applyBorder="1" applyAlignment="1">
      <alignment horizontal="left" vertical="center" wrapText="1"/>
    </xf>
    <xf numFmtId="0" fontId="0" fillId="3" borderId="62" xfId="0" applyFill="1" applyBorder="1" applyAlignment="1">
      <alignment horizontal="left" vertical="center" wrapText="1"/>
    </xf>
    <xf numFmtId="0" fontId="0" fillId="3" borderId="63" xfId="0"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14" fillId="3" borderId="19" xfId="0" applyFont="1" applyFill="1" applyBorder="1" applyAlignment="1" applyProtection="1">
      <alignment horizontal="center" vertical="center" wrapText="1"/>
      <protection locked="0"/>
    </xf>
    <xf numFmtId="0" fontId="14" fillId="3" borderId="20" xfId="0" applyFont="1" applyFill="1" applyBorder="1" applyAlignment="1" applyProtection="1">
      <alignment horizontal="center" vertical="center" wrapText="1"/>
      <protection locked="0"/>
    </xf>
    <xf numFmtId="0" fontId="14" fillId="3" borderId="91" xfId="0" applyFont="1" applyFill="1" applyBorder="1" applyAlignment="1" applyProtection="1">
      <alignment horizontal="center" vertical="center" wrapText="1"/>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91"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9" fillId="10" borderId="0" xfId="0" applyFont="1" applyFill="1" applyAlignment="1"/>
  </cellXfs>
  <cellStyles count="5">
    <cellStyle name="Lien hypertexte" xfId="3" builtinId="8"/>
    <cellStyle name="Monétaire" xfId="1" builtinId="4"/>
    <cellStyle name="Normal" xfId="0" builtinId="0"/>
    <cellStyle name="Pourcentage" xfId="2" builtinId="5"/>
    <cellStyle name="Satisfaisant" xfId="4" builtinId="26"/>
  </cellStyles>
  <dxfs count="2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1014046</xdr:colOff>
      <xdr:row>0</xdr:row>
      <xdr:rowOff>761933</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6CEC982F-FBDF-44E0-B7B0-337F10EF52C4}"/>
            </a:ext>
          </a:extLst>
        </xdr:cNvPr>
        <xdr:cNvSpPr/>
      </xdr:nvSpPr>
      <xdr:spPr>
        <a:xfrm>
          <a:off x="15236825" y="6889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21</xdr:row>
      <xdr:rowOff>209550</xdr:rowOff>
    </xdr:from>
    <xdr:to>
      <xdr:col>8</xdr:col>
      <xdr:colOff>885825</xdr:colOff>
      <xdr:row>21</xdr:row>
      <xdr:rowOff>333375</xdr:rowOff>
    </xdr:to>
    <xdr:sp macro="" textlink="">
      <xdr:nvSpPr>
        <xdr:cNvPr id="3" name="Flèche : droite 2">
          <a:extLst>
            <a:ext uri="{FF2B5EF4-FFF2-40B4-BE49-F238E27FC236}">
              <a16:creationId xmlns:a16="http://schemas.microsoft.com/office/drawing/2014/main" id="{FB859087-714F-4D04-8507-8AE816837C04}"/>
            </a:ext>
          </a:extLst>
        </xdr:cNvPr>
        <xdr:cNvSpPr/>
      </xdr:nvSpPr>
      <xdr:spPr>
        <a:xfrm>
          <a:off x="11788775" y="515620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7215B4CF-932F-4A9F-8524-614C7D9EADB1}"/>
            </a:ext>
          </a:extLst>
        </xdr:cNvPr>
        <xdr:cNvSpPr/>
      </xdr:nvSpPr>
      <xdr:spPr>
        <a:xfrm>
          <a:off x="11779250" y="32956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28</xdr:row>
      <xdr:rowOff>142874</xdr:rowOff>
    </xdr:from>
    <xdr:to>
      <xdr:col>8</xdr:col>
      <xdr:colOff>952500</xdr:colOff>
      <xdr:row>28</xdr:row>
      <xdr:rowOff>285749</xdr:rowOff>
    </xdr:to>
    <xdr:sp macro="" textlink="">
      <xdr:nvSpPr>
        <xdr:cNvPr id="5" name="Flèche : droite 4">
          <a:extLst>
            <a:ext uri="{FF2B5EF4-FFF2-40B4-BE49-F238E27FC236}">
              <a16:creationId xmlns:a16="http://schemas.microsoft.com/office/drawing/2014/main" id="{BF24C212-AF1B-4D9F-81D3-FE190CBEE45C}"/>
            </a:ext>
          </a:extLst>
        </xdr:cNvPr>
        <xdr:cNvSpPr/>
      </xdr:nvSpPr>
      <xdr:spPr>
        <a:xfrm>
          <a:off x="9594850" y="6778624"/>
          <a:ext cx="30416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31</xdr:row>
      <xdr:rowOff>31750</xdr:rowOff>
    </xdr:from>
    <xdr:to>
      <xdr:col>9</xdr:col>
      <xdr:colOff>994834</xdr:colOff>
      <xdr:row>31</xdr:row>
      <xdr:rowOff>185210</xdr:rowOff>
    </xdr:to>
    <xdr:sp macro="" textlink="">
      <xdr:nvSpPr>
        <xdr:cNvPr id="6" name="Flèche : droite 5">
          <a:extLst>
            <a:ext uri="{FF2B5EF4-FFF2-40B4-BE49-F238E27FC236}">
              <a16:creationId xmlns:a16="http://schemas.microsoft.com/office/drawing/2014/main" id="{AF17B7C6-9811-408B-A22C-4DE552C4E8BD}"/>
            </a:ext>
          </a:extLst>
        </xdr:cNvPr>
        <xdr:cNvSpPr/>
      </xdr:nvSpPr>
      <xdr:spPr>
        <a:xfrm>
          <a:off x="11705167" y="765810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veronique.michelet@univ-cotedazur.fr" TargetMode="External"/><Relationship Id="rId13" Type="http://schemas.openxmlformats.org/officeDocument/2006/relationships/hyperlink" Target="mailto:fdnassiri@yahoo.fr" TargetMode="External"/><Relationship Id="rId18" Type="http://schemas.openxmlformats.org/officeDocument/2006/relationships/hyperlink" Target="mailto:psure@free.fr" TargetMode="External"/><Relationship Id="rId26" Type="http://schemas.openxmlformats.org/officeDocument/2006/relationships/printerSettings" Target="../printerSettings/printerSettings5.bin"/><Relationship Id="rId3" Type="http://schemas.openxmlformats.org/officeDocument/2006/relationships/hyperlink" Target="mailto:jeremie.topin@univ-cotedazur.fr" TargetMode="External"/><Relationship Id="rId21" Type="http://schemas.openxmlformats.org/officeDocument/2006/relationships/hyperlink" Target="mailto:atalayas06@hotmail.fr" TargetMode="External"/><Relationship Id="rId7" Type="http://schemas.openxmlformats.org/officeDocument/2006/relationships/hyperlink" Target="mailto:sebastien.fiorucci@univ-cotedazur.fr" TargetMode="External"/><Relationship Id="rId12" Type="http://schemas.openxmlformats.org/officeDocument/2006/relationships/hyperlink" Target="mailto:nicolas.papaiconomou@univ-cotedazur.fr" TargetMode="External"/><Relationship Id="rId17" Type="http://schemas.openxmlformats.org/officeDocument/2006/relationships/hyperlink" Target="mailto:gdudognon@strammacom.com" TargetMode="External"/><Relationship Id="rId25" Type="http://schemas.openxmlformats.org/officeDocument/2006/relationships/hyperlink" Target="mailto:Shona.WHYTE@univ-cotedazur.fr" TargetMode="External"/><Relationship Id="rId2" Type="http://schemas.openxmlformats.org/officeDocument/2006/relationships/hyperlink" Target="mailto:celinebocquin@sfr.fr" TargetMode="External"/><Relationship Id="rId16" Type="http://schemas.openxmlformats.org/officeDocument/2006/relationships/hyperlink" Target="mailto:audrey.megier@robertet.com" TargetMode="External"/><Relationship Id="rId20" Type="http://schemas.openxmlformats.org/officeDocument/2006/relationships/hyperlink" Target="mailto:macontamin@hotmail.com" TargetMode="External"/><Relationship Id="rId1" Type="http://schemas.openxmlformats.org/officeDocument/2006/relationships/hyperlink" Target="mailto:julia.scavo@gmail.com" TargetMode="External"/><Relationship Id="rId6" Type="http://schemas.openxmlformats.org/officeDocument/2006/relationships/hyperlink" Target="mailto:maxence.lalis@univ-cotedazur.fr" TargetMode="External"/><Relationship Id="rId11" Type="http://schemas.openxmlformats.org/officeDocument/2006/relationships/hyperlink" Target="mailto:uwe.meierhenrich@univ-cotedazur.fr" TargetMode="External"/><Relationship Id="rId24" Type="http://schemas.openxmlformats.org/officeDocument/2006/relationships/hyperlink" Target="mailto:antoninjuillard@hotmail.com" TargetMode="External"/><Relationship Id="rId5" Type="http://schemas.openxmlformats.org/officeDocument/2006/relationships/hyperlink" Target="mailto:Jean-Baptiste.CHAGNOLEAU@univ-cotedazur.fr" TargetMode="External"/><Relationship Id="rId15" Type="http://schemas.openxmlformats.org/officeDocument/2006/relationships/hyperlink" Target="mailto:magalilassance@hotmail.com" TargetMode="External"/><Relationship Id="rId23" Type="http://schemas.openxmlformats.org/officeDocument/2006/relationships/hyperlink" Target="mailto:yoan.goupil@firmenich.com" TargetMode="External"/><Relationship Id="rId10" Type="http://schemas.openxmlformats.org/officeDocument/2006/relationships/hyperlink" Target="mailto:cornelia.meinert@univ-cotedazur.fr" TargetMode="External"/><Relationship Id="rId19" Type="http://schemas.openxmlformats.org/officeDocument/2006/relationships/hyperlink" Target="mailto:audegalouye06@gmail.com" TargetMode="External"/><Relationship Id="rId4" Type="http://schemas.openxmlformats.org/officeDocument/2006/relationships/hyperlink" Target="mailto:victor.mejia@univ-cotedazur.fr" TargetMode="External"/><Relationship Id="rId9" Type="http://schemas.openxmlformats.org/officeDocument/2006/relationships/hyperlink" Target="mailto:serge.antonczak@univ-cotedazur.fr" TargetMode="External"/><Relationship Id="rId14" Type="http://schemas.openxmlformats.org/officeDocument/2006/relationships/hyperlink" Target="mailto:quentin@yourflavourist.com" TargetMode="External"/><Relationship Id="rId22" Type="http://schemas.openxmlformats.org/officeDocument/2006/relationships/hyperlink" Target="mailto:aurelia.suaire@mane.com" TargetMode="External"/><Relationship Id="rId27"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6"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E11" sqref="E11"/>
    </sheetView>
  </sheetViews>
  <sheetFormatPr baseColWidth="10" defaultRowHeight="14.5" x14ac:dyDescent="0.35"/>
  <cols>
    <col min="1" max="1" width="111.81640625" customWidth="1"/>
    <col min="2" max="2" width="21.7265625" customWidth="1"/>
    <col min="4" max="4" width="47.453125" customWidth="1"/>
  </cols>
  <sheetData>
    <row r="1" spans="1:2" ht="68.25" customHeight="1" thickBot="1" x14ac:dyDescent="0.4">
      <c r="A1" s="45" t="s">
        <v>232</v>
      </c>
      <c r="B1" s="44"/>
    </row>
    <row r="2" spans="1:2" ht="15" thickBot="1" x14ac:dyDescent="0.4"/>
    <row r="3" spans="1:2" ht="15" thickBot="1" x14ac:dyDescent="0.4">
      <c r="A3" s="288" t="s">
        <v>493</v>
      </c>
      <c r="B3" s="289"/>
    </row>
    <row r="4" spans="1:2" ht="15" thickBot="1" x14ac:dyDescent="0.4">
      <c r="A4" s="49" t="s">
        <v>220</v>
      </c>
      <c r="B4" s="43" t="s">
        <v>151</v>
      </c>
    </row>
    <row r="5" spans="1:2" ht="15" thickBot="1" x14ac:dyDescent="0.4">
      <c r="A5" s="50" t="s">
        <v>216</v>
      </c>
      <c r="B5" s="181" t="s">
        <v>54</v>
      </c>
    </row>
    <row r="6" spans="1:2" ht="15" thickBot="1" x14ac:dyDescent="0.4">
      <c r="A6" s="51" t="s">
        <v>79</v>
      </c>
      <c r="B6" s="222" t="s">
        <v>121</v>
      </c>
    </row>
    <row r="7" spans="1:2" x14ac:dyDescent="0.35">
      <c r="A7" s="290" t="s">
        <v>384</v>
      </c>
      <c r="B7" s="291"/>
    </row>
    <row r="8" spans="1:2" ht="30" customHeight="1" x14ac:dyDescent="0.35">
      <c r="A8" s="292" t="s">
        <v>385</v>
      </c>
      <c r="B8" s="293"/>
    </row>
    <row r="9" spans="1:2" ht="30.75" customHeight="1" thickBot="1" x14ac:dyDescent="0.4">
      <c r="A9" s="294" t="s">
        <v>386</v>
      </c>
      <c r="B9" s="295"/>
    </row>
    <row r="10" spans="1:2" ht="96" customHeight="1" thickBot="1" x14ac:dyDescent="0.4">
      <c r="A10" s="288" t="s">
        <v>383</v>
      </c>
      <c r="B10" s="289"/>
    </row>
    <row r="11" spans="1:2" x14ac:dyDescent="0.35">
      <c r="A11" s="290" t="s">
        <v>486</v>
      </c>
      <c r="B11" s="291"/>
    </row>
    <row r="12" spans="1:2" x14ac:dyDescent="0.35">
      <c r="A12" s="53" t="s">
        <v>223</v>
      </c>
      <c r="B12" s="182" t="s">
        <v>1</v>
      </c>
    </row>
    <row r="13" spans="1:2" x14ac:dyDescent="0.35">
      <c r="A13" s="52" t="s">
        <v>328</v>
      </c>
      <c r="B13" s="183" t="s">
        <v>83</v>
      </c>
    </row>
    <row r="14" spans="1:2" x14ac:dyDescent="0.35">
      <c r="A14" s="52" t="s">
        <v>329</v>
      </c>
      <c r="B14" s="183" t="s">
        <v>85</v>
      </c>
    </row>
    <row r="15" spans="1:2" ht="15" thickBot="1" x14ac:dyDescent="0.4">
      <c r="A15" s="294" t="s">
        <v>487</v>
      </c>
      <c r="B15" s="295"/>
    </row>
    <row r="16" spans="1:2" ht="53.25" customHeight="1" thickBot="1" x14ac:dyDescent="0.4">
      <c r="A16" s="290" t="s">
        <v>457</v>
      </c>
      <c r="B16" s="291"/>
    </row>
    <row r="17" spans="1:4" ht="21.75" customHeight="1" x14ac:dyDescent="0.35">
      <c r="A17" s="48" t="s">
        <v>229</v>
      </c>
      <c r="B17" s="223" t="s">
        <v>388</v>
      </c>
    </row>
    <row r="18" spans="1:4" ht="21.75" customHeight="1" thickBot="1" x14ac:dyDescent="0.4">
      <c r="A18" s="53" t="s">
        <v>230</v>
      </c>
      <c r="B18" s="224" t="s">
        <v>387</v>
      </c>
    </row>
    <row r="19" spans="1:4" x14ac:dyDescent="0.35">
      <c r="A19" s="48" t="s">
        <v>217</v>
      </c>
      <c r="B19" s="58"/>
    </row>
    <row r="20" spans="1:4" x14ac:dyDescent="0.35">
      <c r="A20" s="54" t="s">
        <v>221</v>
      </c>
      <c r="B20" s="22" t="s">
        <v>4</v>
      </c>
    </row>
    <row r="21" spans="1:4" ht="15" thickBot="1" x14ac:dyDescent="0.4">
      <c r="A21" s="55" t="s">
        <v>222</v>
      </c>
      <c r="B21" s="47" t="s">
        <v>4</v>
      </c>
    </row>
    <row r="22" spans="1:4" ht="32.25" customHeight="1" thickBot="1" x14ac:dyDescent="0.4">
      <c r="A22" s="301" t="s">
        <v>488</v>
      </c>
      <c r="B22" s="302"/>
    </row>
    <row r="23" spans="1:4" ht="27.75" customHeight="1" thickBot="1" x14ac:dyDescent="0.4">
      <c r="A23" s="288" t="s">
        <v>489</v>
      </c>
      <c r="B23" s="289"/>
    </row>
    <row r="24" spans="1:4" x14ac:dyDescent="0.35">
      <c r="A24" s="299" t="s">
        <v>490</v>
      </c>
      <c r="B24" s="300"/>
    </row>
    <row r="25" spans="1:4" ht="15" thickBot="1" x14ac:dyDescent="0.4">
      <c r="A25" s="294" t="s">
        <v>389</v>
      </c>
      <c r="B25" s="295"/>
    </row>
    <row r="26" spans="1:4" ht="17.25" customHeight="1" x14ac:dyDescent="0.35">
      <c r="A26" s="48" t="s">
        <v>224</v>
      </c>
      <c r="B26" s="185" t="s">
        <v>154</v>
      </c>
    </row>
    <row r="27" spans="1:4" ht="70.5" customHeight="1" thickBot="1" x14ac:dyDescent="0.4">
      <c r="A27" s="294" t="s">
        <v>491</v>
      </c>
      <c r="B27" s="295"/>
    </row>
    <row r="28" spans="1:4" ht="15" customHeight="1" x14ac:dyDescent="0.35">
      <c r="A28" s="48" t="s">
        <v>390</v>
      </c>
      <c r="B28" s="184" t="s">
        <v>4</v>
      </c>
      <c r="C28" s="304"/>
      <c r="D28" s="305"/>
    </row>
    <row r="29" spans="1:4" ht="15" thickBot="1" x14ac:dyDescent="0.4">
      <c r="A29" s="297" t="s">
        <v>391</v>
      </c>
      <c r="B29" s="298"/>
      <c r="C29" s="304"/>
      <c r="D29" s="305"/>
    </row>
    <row r="30" spans="1:4" ht="25.5" customHeight="1" x14ac:dyDescent="0.35">
      <c r="A30" s="290" t="s">
        <v>492</v>
      </c>
      <c r="B30" s="291"/>
    </row>
    <row r="31" spans="1:4" ht="30.75" customHeight="1" thickBot="1" x14ac:dyDescent="0.4">
      <c r="A31" s="294" t="s">
        <v>392</v>
      </c>
      <c r="B31" s="295"/>
    </row>
    <row r="32" spans="1:4" ht="46.5" customHeight="1" thickBot="1" x14ac:dyDescent="0.4">
      <c r="A32" s="288" t="s">
        <v>218</v>
      </c>
      <c r="B32" s="289"/>
    </row>
    <row r="33" spans="1:2" ht="26.25" customHeight="1" x14ac:dyDescent="0.35">
      <c r="A33" s="48" t="s">
        <v>255</v>
      </c>
      <c r="B33" s="46"/>
    </row>
    <row r="34" spans="1:2" ht="58.5" customHeight="1" thickBot="1" x14ac:dyDescent="0.4">
      <c r="A34" s="294" t="s">
        <v>393</v>
      </c>
      <c r="B34" s="295"/>
    </row>
    <row r="35" spans="1:2" ht="20.25" customHeight="1" thickBot="1" x14ac:dyDescent="0.4">
      <c r="A35" s="288" t="s">
        <v>256</v>
      </c>
      <c r="B35" s="289"/>
    </row>
    <row r="36" spans="1:2" ht="21" customHeight="1" x14ac:dyDescent="0.35">
      <c r="A36" s="48" t="s">
        <v>257</v>
      </c>
      <c r="B36" s="46"/>
    </row>
    <row r="37" spans="1:2" ht="16.5" customHeight="1" thickBot="1" x14ac:dyDescent="0.4">
      <c r="A37" s="294" t="s">
        <v>219</v>
      </c>
      <c r="B37" s="295"/>
    </row>
    <row r="39" spans="1:2" x14ac:dyDescent="0.35">
      <c r="A39" s="306" t="s">
        <v>247</v>
      </c>
      <c r="B39" s="307"/>
    </row>
    <row r="41" spans="1:2" x14ac:dyDescent="0.35">
      <c r="A41" s="296" t="s">
        <v>225</v>
      </c>
      <c r="B41" s="296"/>
    </row>
    <row r="43" spans="1:2" x14ac:dyDescent="0.35">
      <c r="A43" s="303"/>
      <c r="B43" s="303"/>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2"/>
  <sheetViews>
    <sheetView zoomScale="90" zoomScaleNormal="90" workbookViewId="0">
      <selection activeCell="I67" sqref="I67"/>
    </sheetView>
  </sheetViews>
  <sheetFormatPr baseColWidth="10" defaultRowHeight="14.5" x14ac:dyDescent="0.35"/>
  <cols>
    <col min="1" max="1" width="29.81640625" customWidth="1"/>
    <col min="2" max="2" width="23.26953125" customWidth="1"/>
    <col min="3" max="3" width="27.7265625" customWidth="1"/>
    <col min="4" max="4" width="26" customWidth="1"/>
  </cols>
  <sheetData>
    <row r="1" spans="1:17" ht="19" thickBot="1" x14ac:dyDescent="0.5">
      <c r="A1" s="308" t="s">
        <v>252</v>
      </c>
      <c r="B1" s="309"/>
      <c r="C1" s="309"/>
      <c r="D1" s="309"/>
      <c r="E1" s="309"/>
      <c r="F1" s="309"/>
      <c r="G1" s="309"/>
      <c r="H1" s="309"/>
      <c r="I1" s="309"/>
      <c r="J1" s="309"/>
      <c r="K1" s="309"/>
      <c r="L1" s="309"/>
      <c r="M1" s="309"/>
      <c r="N1" s="309"/>
      <c r="O1" s="309"/>
      <c r="P1" s="309"/>
      <c r="Q1" s="310"/>
    </row>
    <row r="2" spans="1:17" x14ac:dyDescent="0.35">
      <c r="A2" s="320" t="s">
        <v>236</v>
      </c>
      <c r="B2" s="321"/>
      <c r="C2" s="321"/>
      <c r="D2" s="321"/>
      <c r="E2" s="321"/>
      <c r="F2" s="321"/>
      <c r="G2" s="321"/>
      <c r="H2" s="321"/>
      <c r="I2" s="321"/>
      <c r="J2" s="321"/>
      <c r="K2" s="321"/>
      <c r="L2" s="321"/>
      <c r="M2" s="321"/>
      <c r="N2" s="321"/>
      <c r="O2" s="321"/>
      <c r="P2" s="321"/>
      <c r="Q2" s="322"/>
    </row>
    <row r="3" spans="1:17" ht="51" customHeight="1" x14ac:dyDescent="0.35">
      <c r="A3" s="311" t="s">
        <v>239</v>
      </c>
      <c r="B3" s="312"/>
      <c r="C3" s="312"/>
      <c r="D3" s="312"/>
      <c r="E3" s="312"/>
      <c r="F3" s="312"/>
      <c r="G3" s="312"/>
      <c r="H3" s="312"/>
      <c r="I3" s="312"/>
      <c r="J3" s="312"/>
      <c r="K3" s="312"/>
      <c r="L3" s="312"/>
      <c r="M3" s="312"/>
      <c r="N3" s="312"/>
      <c r="O3" s="312"/>
      <c r="P3" s="312"/>
      <c r="Q3" s="313"/>
    </row>
    <row r="4" spans="1:17" x14ac:dyDescent="0.35">
      <c r="A4" s="314" t="s">
        <v>394</v>
      </c>
      <c r="B4" s="315"/>
      <c r="C4" s="315"/>
      <c r="D4" s="315"/>
      <c r="E4" s="315"/>
      <c r="F4" s="315"/>
      <c r="G4" s="315"/>
      <c r="H4" s="315"/>
      <c r="I4" s="315"/>
      <c r="J4" s="315"/>
      <c r="K4" s="315"/>
      <c r="L4" s="315"/>
      <c r="M4" s="315"/>
      <c r="N4" s="315"/>
      <c r="O4" s="315"/>
      <c r="P4" s="315"/>
      <c r="Q4" s="316"/>
    </row>
    <row r="5" spans="1:17" x14ac:dyDescent="0.35">
      <c r="A5" s="314"/>
      <c r="B5" s="315"/>
      <c r="C5" s="315"/>
      <c r="D5" s="315"/>
      <c r="E5" s="315"/>
      <c r="F5" s="315"/>
      <c r="G5" s="315"/>
      <c r="H5" s="315"/>
      <c r="I5" s="315"/>
      <c r="J5" s="315"/>
      <c r="K5" s="315"/>
      <c r="L5" s="315"/>
      <c r="M5" s="315"/>
      <c r="N5" s="315"/>
      <c r="O5" s="315"/>
      <c r="P5" s="315"/>
      <c r="Q5" s="316"/>
    </row>
    <row r="6" spans="1:17" x14ac:dyDescent="0.35">
      <c r="A6" s="314"/>
      <c r="B6" s="315"/>
      <c r="C6" s="315"/>
      <c r="D6" s="315"/>
      <c r="E6" s="315"/>
      <c r="F6" s="315"/>
      <c r="G6" s="315"/>
      <c r="H6" s="315"/>
      <c r="I6" s="315"/>
      <c r="J6" s="315"/>
      <c r="K6" s="315"/>
      <c r="L6" s="315"/>
      <c r="M6" s="315"/>
      <c r="N6" s="315"/>
      <c r="O6" s="315"/>
      <c r="P6" s="315"/>
      <c r="Q6" s="316"/>
    </row>
    <row r="7" spans="1:17" x14ac:dyDescent="0.35">
      <c r="A7" s="314"/>
      <c r="B7" s="315"/>
      <c r="C7" s="315"/>
      <c r="D7" s="315"/>
      <c r="E7" s="315"/>
      <c r="F7" s="315"/>
      <c r="G7" s="315"/>
      <c r="H7" s="315"/>
      <c r="I7" s="315"/>
      <c r="J7" s="315"/>
      <c r="K7" s="315"/>
      <c r="L7" s="315"/>
      <c r="M7" s="315"/>
      <c r="N7" s="315"/>
      <c r="O7" s="315"/>
      <c r="P7" s="315"/>
      <c r="Q7" s="316"/>
    </row>
    <row r="8" spans="1:17" x14ac:dyDescent="0.35">
      <c r="A8" s="314"/>
      <c r="B8" s="315"/>
      <c r="C8" s="315"/>
      <c r="D8" s="315"/>
      <c r="E8" s="315"/>
      <c r="F8" s="315"/>
      <c r="G8" s="315"/>
      <c r="H8" s="315"/>
      <c r="I8" s="315"/>
      <c r="J8" s="315"/>
      <c r="K8" s="315"/>
      <c r="L8" s="315"/>
      <c r="M8" s="315"/>
      <c r="N8" s="315"/>
      <c r="O8" s="315"/>
      <c r="P8" s="315"/>
      <c r="Q8" s="316"/>
    </row>
    <row r="9" spans="1:17" x14ac:dyDescent="0.35">
      <c r="A9" s="314"/>
      <c r="B9" s="315"/>
      <c r="C9" s="315"/>
      <c r="D9" s="315"/>
      <c r="E9" s="315"/>
      <c r="F9" s="315"/>
      <c r="G9" s="315"/>
      <c r="H9" s="315"/>
      <c r="I9" s="315"/>
      <c r="J9" s="315"/>
      <c r="K9" s="315"/>
      <c r="L9" s="315"/>
      <c r="M9" s="315"/>
      <c r="N9" s="315"/>
      <c r="O9" s="315"/>
      <c r="P9" s="315"/>
      <c r="Q9" s="316"/>
    </row>
    <row r="10" spans="1:17" x14ac:dyDescent="0.35">
      <c r="A10" s="314"/>
      <c r="B10" s="315"/>
      <c r="C10" s="315"/>
      <c r="D10" s="315"/>
      <c r="E10" s="315"/>
      <c r="F10" s="315"/>
      <c r="G10" s="315"/>
      <c r="H10" s="315"/>
      <c r="I10" s="315"/>
      <c r="J10" s="315"/>
      <c r="K10" s="315"/>
      <c r="L10" s="315"/>
      <c r="M10" s="315"/>
      <c r="N10" s="315"/>
      <c r="O10" s="315"/>
      <c r="P10" s="315"/>
      <c r="Q10" s="316"/>
    </row>
    <row r="11" spans="1:17" x14ac:dyDescent="0.35">
      <c r="A11" s="314"/>
      <c r="B11" s="315"/>
      <c r="C11" s="315"/>
      <c r="D11" s="315"/>
      <c r="E11" s="315"/>
      <c r="F11" s="315"/>
      <c r="G11" s="315"/>
      <c r="H11" s="315"/>
      <c r="I11" s="315"/>
      <c r="J11" s="315"/>
      <c r="K11" s="315"/>
      <c r="L11" s="315"/>
      <c r="M11" s="315"/>
      <c r="N11" s="315"/>
      <c r="O11" s="315"/>
      <c r="P11" s="315"/>
      <c r="Q11" s="316"/>
    </row>
    <row r="12" spans="1:17" x14ac:dyDescent="0.35">
      <c r="A12" s="314"/>
      <c r="B12" s="315"/>
      <c r="C12" s="315"/>
      <c r="D12" s="315"/>
      <c r="E12" s="315"/>
      <c r="F12" s="315"/>
      <c r="G12" s="315"/>
      <c r="H12" s="315"/>
      <c r="I12" s="315"/>
      <c r="J12" s="315"/>
      <c r="K12" s="315"/>
      <c r="L12" s="315"/>
      <c r="M12" s="315"/>
      <c r="N12" s="315"/>
      <c r="O12" s="315"/>
      <c r="P12" s="315"/>
      <c r="Q12" s="316"/>
    </row>
    <row r="13" spans="1:17" x14ac:dyDescent="0.35">
      <c r="A13" s="314"/>
      <c r="B13" s="315"/>
      <c r="C13" s="315"/>
      <c r="D13" s="315"/>
      <c r="E13" s="315"/>
      <c r="F13" s="315"/>
      <c r="G13" s="315"/>
      <c r="H13" s="315"/>
      <c r="I13" s="315"/>
      <c r="J13" s="315"/>
      <c r="K13" s="315"/>
      <c r="L13" s="315"/>
      <c r="M13" s="315"/>
      <c r="N13" s="315"/>
      <c r="O13" s="315"/>
      <c r="P13" s="315"/>
      <c r="Q13" s="316"/>
    </row>
    <row r="14" spans="1:17" x14ac:dyDescent="0.35">
      <c r="A14" s="314"/>
      <c r="B14" s="315"/>
      <c r="C14" s="315"/>
      <c r="D14" s="315"/>
      <c r="E14" s="315"/>
      <c r="F14" s="315"/>
      <c r="G14" s="315"/>
      <c r="H14" s="315"/>
      <c r="I14" s="315"/>
      <c r="J14" s="315"/>
      <c r="K14" s="315"/>
      <c r="L14" s="315"/>
      <c r="M14" s="315"/>
      <c r="N14" s="315"/>
      <c r="O14" s="315"/>
      <c r="P14" s="315"/>
      <c r="Q14" s="316"/>
    </row>
    <row r="15" spans="1:17" x14ac:dyDescent="0.35">
      <c r="A15" s="314"/>
      <c r="B15" s="315"/>
      <c r="C15" s="315"/>
      <c r="D15" s="315"/>
      <c r="E15" s="315"/>
      <c r="F15" s="315"/>
      <c r="G15" s="315"/>
      <c r="H15" s="315"/>
      <c r="I15" s="315"/>
      <c r="J15" s="315"/>
      <c r="K15" s="315"/>
      <c r="L15" s="315"/>
      <c r="M15" s="315"/>
      <c r="N15" s="315"/>
      <c r="O15" s="315"/>
      <c r="P15" s="315"/>
      <c r="Q15" s="316"/>
    </row>
    <row r="16" spans="1:17" ht="15" thickBot="1" x14ac:dyDescent="0.4">
      <c r="A16" s="317"/>
      <c r="B16" s="318"/>
      <c r="C16" s="318"/>
      <c r="D16" s="318"/>
      <c r="E16" s="318"/>
      <c r="F16" s="318"/>
      <c r="G16" s="318"/>
      <c r="H16" s="318"/>
      <c r="I16" s="318"/>
      <c r="J16" s="318"/>
      <c r="K16" s="318"/>
      <c r="L16" s="318"/>
      <c r="M16" s="318"/>
      <c r="N16" s="318"/>
      <c r="O16" s="318"/>
      <c r="P16" s="318"/>
      <c r="Q16" s="319"/>
    </row>
    <row r="17" spans="1:17" x14ac:dyDescent="0.35">
      <c r="A17" s="320" t="s">
        <v>237</v>
      </c>
      <c r="B17" s="321"/>
      <c r="C17" s="321"/>
      <c r="D17" s="321"/>
      <c r="E17" s="321"/>
      <c r="F17" s="321"/>
      <c r="G17" s="321"/>
      <c r="H17" s="321"/>
      <c r="I17" s="321"/>
      <c r="J17" s="321"/>
      <c r="K17" s="321"/>
      <c r="L17" s="321"/>
      <c r="M17" s="321"/>
      <c r="N17" s="321"/>
      <c r="O17" s="321"/>
      <c r="P17" s="321"/>
      <c r="Q17" s="322"/>
    </row>
    <row r="18" spans="1:17" ht="31.5" customHeight="1" x14ac:dyDescent="0.35">
      <c r="A18" s="311" t="s">
        <v>235</v>
      </c>
      <c r="B18" s="332"/>
      <c r="C18" s="332"/>
      <c r="D18" s="332"/>
      <c r="E18" s="332"/>
      <c r="F18" s="332"/>
      <c r="G18" s="332"/>
      <c r="H18" s="332"/>
      <c r="I18" s="332"/>
      <c r="J18" s="332"/>
      <c r="K18" s="332"/>
      <c r="L18" s="332"/>
      <c r="M18" s="332"/>
      <c r="N18" s="332"/>
      <c r="O18" s="332"/>
      <c r="P18" s="332"/>
      <c r="Q18" s="333"/>
    </row>
    <row r="19" spans="1:17" x14ac:dyDescent="0.35">
      <c r="A19" s="326" t="s">
        <v>396</v>
      </c>
      <c r="B19" s="327"/>
      <c r="C19" s="327"/>
      <c r="D19" s="327"/>
      <c r="E19" s="327"/>
      <c r="F19" s="327"/>
      <c r="G19" s="327"/>
      <c r="H19" s="327"/>
      <c r="I19" s="327"/>
      <c r="J19" s="327"/>
      <c r="K19" s="327"/>
      <c r="L19" s="327"/>
      <c r="M19" s="327"/>
      <c r="N19" s="327"/>
      <c r="O19" s="327"/>
      <c r="P19" s="327"/>
      <c r="Q19" s="328"/>
    </row>
    <row r="20" spans="1:17" x14ac:dyDescent="0.35">
      <c r="A20" s="326"/>
      <c r="B20" s="327"/>
      <c r="C20" s="327"/>
      <c r="D20" s="327"/>
      <c r="E20" s="327"/>
      <c r="F20" s="327"/>
      <c r="G20" s="327"/>
      <c r="H20" s="327"/>
      <c r="I20" s="327"/>
      <c r="J20" s="327"/>
      <c r="K20" s="327"/>
      <c r="L20" s="327"/>
      <c r="M20" s="327"/>
      <c r="N20" s="327"/>
      <c r="O20" s="327"/>
      <c r="P20" s="327"/>
      <c r="Q20" s="328"/>
    </row>
    <row r="21" spans="1:17" x14ac:dyDescent="0.35">
      <c r="A21" s="326"/>
      <c r="B21" s="327"/>
      <c r="C21" s="327"/>
      <c r="D21" s="327"/>
      <c r="E21" s="327"/>
      <c r="F21" s="327"/>
      <c r="G21" s="327"/>
      <c r="H21" s="327"/>
      <c r="I21" s="327"/>
      <c r="J21" s="327"/>
      <c r="K21" s="327"/>
      <c r="L21" s="327"/>
      <c r="M21" s="327"/>
      <c r="N21" s="327"/>
      <c r="O21" s="327"/>
      <c r="P21" s="327"/>
      <c r="Q21" s="328"/>
    </row>
    <row r="22" spans="1:17" x14ac:dyDescent="0.35">
      <c r="A22" s="326"/>
      <c r="B22" s="327"/>
      <c r="C22" s="327"/>
      <c r="D22" s="327"/>
      <c r="E22" s="327"/>
      <c r="F22" s="327"/>
      <c r="G22" s="327"/>
      <c r="H22" s="327"/>
      <c r="I22" s="327"/>
      <c r="J22" s="327"/>
      <c r="K22" s="327"/>
      <c r="L22" s="327"/>
      <c r="M22" s="327"/>
      <c r="N22" s="327"/>
      <c r="O22" s="327"/>
      <c r="P22" s="327"/>
      <c r="Q22" s="328"/>
    </row>
    <row r="23" spans="1:17" x14ac:dyDescent="0.35">
      <c r="A23" s="326"/>
      <c r="B23" s="327"/>
      <c r="C23" s="327"/>
      <c r="D23" s="327"/>
      <c r="E23" s="327"/>
      <c r="F23" s="327"/>
      <c r="G23" s="327"/>
      <c r="H23" s="327"/>
      <c r="I23" s="327"/>
      <c r="J23" s="327"/>
      <c r="K23" s="327"/>
      <c r="L23" s="327"/>
      <c r="M23" s="327"/>
      <c r="N23" s="327"/>
      <c r="O23" s="327"/>
      <c r="P23" s="327"/>
      <c r="Q23" s="328"/>
    </row>
    <row r="24" spans="1:17" x14ac:dyDescent="0.35">
      <c r="A24" s="326"/>
      <c r="B24" s="327"/>
      <c r="C24" s="327"/>
      <c r="D24" s="327"/>
      <c r="E24" s="327"/>
      <c r="F24" s="327"/>
      <c r="G24" s="327"/>
      <c r="H24" s="327"/>
      <c r="I24" s="327"/>
      <c r="J24" s="327"/>
      <c r="K24" s="327"/>
      <c r="L24" s="327"/>
      <c r="M24" s="327"/>
      <c r="N24" s="327"/>
      <c r="O24" s="327"/>
      <c r="P24" s="327"/>
      <c r="Q24" s="328"/>
    </row>
    <row r="25" spans="1:17" x14ac:dyDescent="0.35">
      <c r="A25" s="326"/>
      <c r="B25" s="327"/>
      <c r="C25" s="327"/>
      <c r="D25" s="327"/>
      <c r="E25" s="327"/>
      <c r="F25" s="327"/>
      <c r="G25" s="327"/>
      <c r="H25" s="327"/>
      <c r="I25" s="327"/>
      <c r="J25" s="327"/>
      <c r="K25" s="327"/>
      <c r="L25" s="327"/>
      <c r="M25" s="327"/>
      <c r="N25" s="327"/>
      <c r="O25" s="327"/>
      <c r="P25" s="327"/>
      <c r="Q25" s="328"/>
    </row>
    <row r="26" spans="1:17" x14ac:dyDescent="0.35">
      <c r="A26" s="326"/>
      <c r="B26" s="327"/>
      <c r="C26" s="327"/>
      <c r="D26" s="327"/>
      <c r="E26" s="327"/>
      <c r="F26" s="327"/>
      <c r="G26" s="327"/>
      <c r="H26" s="327"/>
      <c r="I26" s="327"/>
      <c r="J26" s="327"/>
      <c r="K26" s="327"/>
      <c r="L26" s="327"/>
      <c r="M26" s="327"/>
      <c r="N26" s="327"/>
      <c r="O26" s="327"/>
      <c r="P26" s="327"/>
      <c r="Q26" s="328"/>
    </row>
    <row r="27" spans="1:17" x14ac:dyDescent="0.35">
      <c r="A27" s="326"/>
      <c r="B27" s="327"/>
      <c r="C27" s="327"/>
      <c r="D27" s="327"/>
      <c r="E27" s="327"/>
      <c r="F27" s="327"/>
      <c r="G27" s="327"/>
      <c r="H27" s="327"/>
      <c r="I27" s="327"/>
      <c r="J27" s="327"/>
      <c r="K27" s="327"/>
      <c r="L27" s="327"/>
      <c r="M27" s="327"/>
      <c r="N27" s="327"/>
      <c r="O27" s="327"/>
      <c r="P27" s="327"/>
      <c r="Q27" s="328"/>
    </row>
    <row r="28" spans="1:17" x14ac:dyDescent="0.35">
      <c r="A28" s="326"/>
      <c r="B28" s="327"/>
      <c r="C28" s="327"/>
      <c r="D28" s="327"/>
      <c r="E28" s="327"/>
      <c r="F28" s="327"/>
      <c r="G28" s="327"/>
      <c r="H28" s="327"/>
      <c r="I28" s="327"/>
      <c r="J28" s="327"/>
      <c r="K28" s="327"/>
      <c r="L28" s="327"/>
      <c r="M28" s="327"/>
      <c r="N28" s="327"/>
      <c r="O28" s="327"/>
      <c r="P28" s="327"/>
      <c r="Q28" s="328"/>
    </row>
    <row r="29" spans="1:17" x14ac:dyDescent="0.35">
      <c r="A29" s="326"/>
      <c r="B29" s="327"/>
      <c r="C29" s="327"/>
      <c r="D29" s="327"/>
      <c r="E29" s="327"/>
      <c r="F29" s="327"/>
      <c r="G29" s="327"/>
      <c r="H29" s="327"/>
      <c r="I29" s="327"/>
      <c r="J29" s="327"/>
      <c r="K29" s="327"/>
      <c r="L29" s="327"/>
      <c r="M29" s="327"/>
      <c r="N29" s="327"/>
      <c r="O29" s="327"/>
      <c r="P29" s="327"/>
      <c r="Q29" s="328"/>
    </row>
    <row r="30" spans="1:17" x14ac:dyDescent="0.35">
      <c r="A30" s="326"/>
      <c r="B30" s="327"/>
      <c r="C30" s="327"/>
      <c r="D30" s="327"/>
      <c r="E30" s="327"/>
      <c r="F30" s="327"/>
      <c r="G30" s="327"/>
      <c r="H30" s="327"/>
      <c r="I30" s="327"/>
      <c r="J30" s="327"/>
      <c r="K30" s="327"/>
      <c r="L30" s="327"/>
      <c r="M30" s="327"/>
      <c r="N30" s="327"/>
      <c r="O30" s="327"/>
      <c r="P30" s="327"/>
      <c r="Q30" s="328"/>
    </row>
    <row r="31" spans="1:17" ht="15" thickBot="1" x14ac:dyDescent="0.4">
      <c r="A31" s="329"/>
      <c r="B31" s="330"/>
      <c r="C31" s="330"/>
      <c r="D31" s="330"/>
      <c r="E31" s="330"/>
      <c r="F31" s="330"/>
      <c r="G31" s="330"/>
      <c r="H31" s="330"/>
      <c r="I31" s="330"/>
      <c r="J31" s="330"/>
      <c r="K31" s="330"/>
      <c r="L31" s="330"/>
      <c r="M31" s="330"/>
      <c r="N31" s="330"/>
      <c r="O31" s="330"/>
      <c r="P31" s="330"/>
      <c r="Q31" s="331"/>
    </row>
    <row r="32" spans="1:17" x14ac:dyDescent="0.35">
      <c r="A32" s="320" t="s">
        <v>238</v>
      </c>
      <c r="B32" s="321"/>
      <c r="C32" s="321"/>
      <c r="D32" s="321"/>
      <c r="E32" s="321"/>
      <c r="F32" s="321"/>
      <c r="G32" s="321"/>
      <c r="H32" s="321"/>
      <c r="I32" s="321"/>
      <c r="J32" s="321"/>
      <c r="K32" s="321"/>
      <c r="L32" s="321"/>
      <c r="M32" s="321"/>
      <c r="N32" s="321"/>
      <c r="O32" s="321"/>
      <c r="P32" s="321"/>
      <c r="Q32" s="322"/>
    </row>
    <row r="33" spans="1:17" ht="20.25" customHeight="1" x14ac:dyDescent="0.35">
      <c r="A33" s="311" t="s">
        <v>233</v>
      </c>
      <c r="B33" s="312"/>
      <c r="C33" s="312"/>
      <c r="D33" s="312"/>
      <c r="E33" s="312"/>
      <c r="F33" s="312"/>
      <c r="G33" s="312"/>
      <c r="H33" s="312"/>
      <c r="I33" s="312"/>
      <c r="J33" s="312"/>
      <c r="K33" s="312"/>
      <c r="L33" s="312"/>
      <c r="M33" s="312"/>
      <c r="N33" s="312"/>
      <c r="O33" s="312"/>
      <c r="P33" s="312"/>
      <c r="Q33" s="313"/>
    </row>
    <row r="34" spans="1:17" x14ac:dyDescent="0.35">
      <c r="A34" s="314" t="s">
        <v>395</v>
      </c>
      <c r="B34" s="315"/>
      <c r="C34" s="315"/>
      <c r="D34" s="315"/>
      <c r="E34" s="315"/>
      <c r="F34" s="315"/>
      <c r="G34" s="315"/>
      <c r="H34" s="315"/>
      <c r="I34" s="315"/>
      <c r="J34" s="315"/>
      <c r="K34" s="315"/>
      <c r="L34" s="315"/>
      <c r="M34" s="315"/>
      <c r="N34" s="315"/>
      <c r="O34" s="315"/>
      <c r="P34" s="315"/>
      <c r="Q34" s="316"/>
    </row>
    <row r="35" spans="1:17" x14ac:dyDescent="0.35">
      <c r="A35" s="314"/>
      <c r="B35" s="315"/>
      <c r="C35" s="315"/>
      <c r="D35" s="315"/>
      <c r="E35" s="315"/>
      <c r="F35" s="315"/>
      <c r="G35" s="315"/>
      <c r="H35" s="315"/>
      <c r="I35" s="315"/>
      <c r="J35" s="315"/>
      <c r="K35" s="315"/>
      <c r="L35" s="315"/>
      <c r="M35" s="315"/>
      <c r="N35" s="315"/>
      <c r="O35" s="315"/>
      <c r="P35" s="315"/>
      <c r="Q35" s="316"/>
    </row>
    <row r="36" spans="1:17" x14ac:dyDescent="0.35">
      <c r="A36" s="314"/>
      <c r="B36" s="315"/>
      <c r="C36" s="315"/>
      <c r="D36" s="315"/>
      <c r="E36" s="315"/>
      <c r="F36" s="315"/>
      <c r="G36" s="315"/>
      <c r="H36" s="315"/>
      <c r="I36" s="315"/>
      <c r="J36" s="315"/>
      <c r="K36" s="315"/>
      <c r="L36" s="315"/>
      <c r="M36" s="315"/>
      <c r="N36" s="315"/>
      <c r="O36" s="315"/>
      <c r="P36" s="315"/>
      <c r="Q36" s="316"/>
    </row>
    <row r="37" spans="1:17" x14ac:dyDescent="0.35">
      <c r="A37" s="314"/>
      <c r="B37" s="315"/>
      <c r="C37" s="315"/>
      <c r="D37" s="315"/>
      <c r="E37" s="315"/>
      <c r="F37" s="315"/>
      <c r="G37" s="315"/>
      <c r="H37" s="315"/>
      <c r="I37" s="315"/>
      <c r="J37" s="315"/>
      <c r="K37" s="315"/>
      <c r="L37" s="315"/>
      <c r="M37" s="315"/>
      <c r="N37" s="315"/>
      <c r="O37" s="315"/>
      <c r="P37" s="315"/>
      <c r="Q37" s="316"/>
    </row>
    <row r="38" spans="1:17" x14ac:dyDescent="0.35">
      <c r="A38" s="314"/>
      <c r="B38" s="315"/>
      <c r="C38" s="315"/>
      <c r="D38" s="315"/>
      <c r="E38" s="315"/>
      <c r="F38" s="315"/>
      <c r="G38" s="315"/>
      <c r="H38" s="315"/>
      <c r="I38" s="315"/>
      <c r="J38" s="315"/>
      <c r="K38" s="315"/>
      <c r="L38" s="315"/>
      <c r="M38" s="315"/>
      <c r="N38" s="315"/>
      <c r="O38" s="315"/>
      <c r="P38" s="315"/>
      <c r="Q38" s="316"/>
    </row>
    <row r="39" spans="1:17" x14ac:dyDescent="0.35">
      <c r="A39" s="314"/>
      <c r="B39" s="315"/>
      <c r="C39" s="315"/>
      <c r="D39" s="315"/>
      <c r="E39" s="315"/>
      <c r="F39" s="315"/>
      <c r="G39" s="315"/>
      <c r="H39" s="315"/>
      <c r="I39" s="315"/>
      <c r="J39" s="315"/>
      <c r="K39" s="315"/>
      <c r="L39" s="315"/>
      <c r="M39" s="315"/>
      <c r="N39" s="315"/>
      <c r="O39" s="315"/>
      <c r="P39" s="315"/>
      <c r="Q39" s="316"/>
    </row>
    <row r="40" spans="1:17" x14ac:dyDescent="0.35">
      <c r="A40" s="314"/>
      <c r="B40" s="315"/>
      <c r="C40" s="315"/>
      <c r="D40" s="315"/>
      <c r="E40" s="315"/>
      <c r="F40" s="315"/>
      <c r="G40" s="315"/>
      <c r="H40" s="315"/>
      <c r="I40" s="315"/>
      <c r="J40" s="315"/>
      <c r="K40" s="315"/>
      <c r="L40" s="315"/>
      <c r="M40" s="315"/>
      <c r="N40" s="315"/>
      <c r="O40" s="315"/>
      <c r="P40" s="315"/>
      <c r="Q40" s="316"/>
    </row>
    <row r="41" spans="1:17" x14ac:dyDescent="0.35">
      <c r="A41" s="314"/>
      <c r="B41" s="315"/>
      <c r="C41" s="315"/>
      <c r="D41" s="315"/>
      <c r="E41" s="315"/>
      <c r="F41" s="315"/>
      <c r="G41" s="315"/>
      <c r="H41" s="315"/>
      <c r="I41" s="315"/>
      <c r="J41" s="315"/>
      <c r="K41" s="315"/>
      <c r="L41" s="315"/>
      <c r="M41" s="315"/>
      <c r="N41" s="315"/>
      <c r="O41" s="315"/>
      <c r="P41" s="315"/>
      <c r="Q41" s="316"/>
    </row>
    <row r="42" spans="1:17" x14ac:dyDescent="0.35">
      <c r="A42" s="314"/>
      <c r="B42" s="315"/>
      <c r="C42" s="315"/>
      <c r="D42" s="315"/>
      <c r="E42" s="315"/>
      <c r="F42" s="315"/>
      <c r="G42" s="315"/>
      <c r="H42" s="315"/>
      <c r="I42" s="315"/>
      <c r="J42" s="315"/>
      <c r="K42" s="315"/>
      <c r="L42" s="315"/>
      <c r="M42" s="315"/>
      <c r="N42" s="315"/>
      <c r="O42" s="315"/>
      <c r="P42" s="315"/>
      <c r="Q42" s="316"/>
    </row>
    <row r="43" spans="1:17" x14ac:dyDescent="0.35">
      <c r="A43" s="314"/>
      <c r="B43" s="315"/>
      <c r="C43" s="315"/>
      <c r="D43" s="315"/>
      <c r="E43" s="315"/>
      <c r="F43" s="315"/>
      <c r="G43" s="315"/>
      <c r="H43" s="315"/>
      <c r="I43" s="315"/>
      <c r="J43" s="315"/>
      <c r="K43" s="315"/>
      <c r="L43" s="315"/>
      <c r="M43" s="315"/>
      <c r="N43" s="315"/>
      <c r="O43" s="315"/>
      <c r="P43" s="315"/>
      <c r="Q43" s="316"/>
    </row>
    <row r="44" spans="1:17" x14ac:dyDescent="0.35">
      <c r="A44" s="314"/>
      <c r="B44" s="315"/>
      <c r="C44" s="315"/>
      <c r="D44" s="315"/>
      <c r="E44" s="315"/>
      <c r="F44" s="315"/>
      <c r="G44" s="315"/>
      <c r="H44" s="315"/>
      <c r="I44" s="315"/>
      <c r="J44" s="315"/>
      <c r="K44" s="315"/>
      <c r="L44" s="315"/>
      <c r="M44" s="315"/>
      <c r="N44" s="315"/>
      <c r="O44" s="315"/>
      <c r="P44" s="315"/>
      <c r="Q44" s="316"/>
    </row>
    <row r="45" spans="1:17" x14ac:dyDescent="0.35">
      <c r="A45" s="314"/>
      <c r="B45" s="315"/>
      <c r="C45" s="315"/>
      <c r="D45" s="315"/>
      <c r="E45" s="315"/>
      <c r="F45" s="315"/>
      <c r="G45" s="315"/>
      <c r="H45" s="315"/>
      <c r="I45" s="315"/>
      <c r="J45" s="315"/>
      <c r="K45" s="315"/>
      <c r="L45" s="315"/>
      <c r="M45" s="315"/>
      <c r="N45" s="315"/>
      <c r="O45" s="315"/>
      <c r="P45" s="315"/>
      <c r="Q45" s="316"/>
    </row>
    <row r="46" spans="1:17" ht="15" thickBot="1" x14ac:dyDescent="0.4">
      <c r="A46" s="317"/>
      <c r="B46" s="318"/>
      <c r="C46" s="318"/>
      <c r="D46" s="318"/>
      <c r="E46" s="318"/>
      <c r="F46" s="318"/>
      <c r="G46" s="318"/>
      <c r="H46" s="318"/>
      <c r="I46" s="318"/>
      <c r="J46" s="318"/>
      <c r="K46" s="318"/>
      <c r="L46" s="318"/>
      <c r="M46" s="318"/>
      <c r="N46" s="318"/>
      <c r="O46" s="318"/>
      <c r="P46" s="318"/>
      <c r="Q46" s="319"/>
    </row>
    <row r="47" spans="1:17" s="18" customFormat="1" ht="15" customHeight="1" x14ac:dyDescent="0.35">
      <c r="A47" s="334" t="s">
        <v>248</v>
      </c>
      <c r="B47" s="335"/>
      <c r="C47" s="335"/>
      <c r="D47" s="335"/>
      <c r="E47" s="335"/>
      <c r="F47" s="335"/>
      <c r="G47" s="335"/>
      <c r="H47" s="335"/>
      <c r="I47" s="335"/>
      <c r="J47" s="335"/>
      <c r="K47" s="335"/>
      <c r="L47" s="335"/>
      <c r="M47" s="335"/>
      <c r="N47" s="335"/>
      <c r="O47" s="335"/>
      <c r="P47" s="335"/>
      <c r="Q47" s="336"/>
    </row>
    <row r="48" spans="1:17" s="18" customFormat="1" ht="20.25" customHeight="1" x14ac:dyDescent="0.35">
      <c r="A48" s="311" t="s">
        <v>234</v>
      </c>
      <c r="B48" s="312"/>
      <c r="C48" s="312"/>
      <c r="D48" s="312"/>
      <c r="E48" s="312"/>
      <c r="F48" s="312"/>
      <c r="G48" s="312"/>
      <c r="H48" s="312"/>
      <c r="I48" s="312"/>
      <c r="J48" s="312"/>
      <c r="K48" s="312"/>
      <c r="L48" s="312"/>
      <c r="M48" s="312"/>
      <c r="N48" s="312"/>
      <c r="O48" s="312"/>
      <c r="P48" s="312"/>
      <c r="Q48" s="313"/>
    </row>
    <row r="49" spans="1:17" ht="16.5" customHeight="1" x14ac:dyDescent="0.35">
      <c r="A49" s="326" t="s">
        <v>397</v>
      </c>
      <c r="B49" s="327"/>
      <c r="C49" s="327"/>
      <c r="D49" s="327"/>
      <c r="E49" s="327"/>
      <c r="F49" s="327"/>
      <c r="G49" s="327"/>
      <c r="H49" s="327"/>
      <c r="I49" s="327"/>
      <c r="J49" s="327"/>
      <c r="K49" s="327"/>
      <c r="L49" s="327"/>
      <c r="M49" s="327"/>
      <c r="N49" s="327"/>
      <c r="O49" s="327"/>
      <c r="P49" s="327"/>
      <c r="Q49" s="328"/>
    </row>
    <row r="50" spans="1:17" x14ac:dyDescent="0.35">
      <c r="A50" s="326"/>
      <c r="B50" s="327"/>
      <c r="C50" s="327"/>
      <c r="D50" s="327"/>
      <c r="E50" s="327"/>
      <c r="F50" s="327"/>
      <c r="G50" s="327"/>
      <c r="H50" s="327"/>
      <c r="I50" s="327"/>
      <c r="J50" s="327"/>
      <c r="K50" s="327"/>
      <c r="L50" s="327"/>
      <c r="M50" s="327"/>
      <c r="N50" s="327"/>
      <c r="O50" s="327"/>
      <c r="P50" s="327"/>
      <c r="Q50" s="328"/>
    </row>
    <row r="51" spans="1:17" x14ac:dyDescent="0.35">
      <c r="A51" s="326"/>
      <c r="B51" s="327"/>
      <c r="C51" s="327"/>
      <c r="D51" s="327"/>
      <c r="E51" s="327"/>
      <c r="F51" s="327"/>
      <c r="G51" s="327"/>
      <c r="H51" s="327"/>
      <c r="I51" s="327"/>
      <c r="J51" s="327"/>
      <c r="K51" s="327"/>
      <c r="L51" s="327"/>
      <c r="M51" s="327"/>
      <c r="N51" s="327"/>
      <c r="O51" s="327"/>
      <c r="P51" s="327"/>
      <c r="Q51" s="328"/>
    </row>
    <row r="52" spans="1:17" x14ac:dyDescent="0.35">
      <c r="A52" s="326"/>
      <c r="B52" s="327"/>
      <c r="C52" s="327"/>
      <c r="D52" s="327"/>
      <c r="E52" s="327"/>
      <c r="F52" s="327"/>
      <c r="G52" s="327"/>
      <c r="H52" s="327"/>
      <c r="I52" s="327"/>
      <c r="J52" s="327"/>
      <c r="K52" s="327"/>
      <c r="L52" s="327"/>
      <c r="M52" s="327"/>
      <c r="N52" s="327"/>
      <c r="O52" s="327"/>
      <c r="P52" s="327"/>
      <c r="Q52" s="328"/>
    </row>
    <row r="53" spans="1:17" x14ac:dyDescent="0.35">
      <c r="A53" s="326"/>
      <c r="B53" s="327"/>
      <c r="C53" s="327"/>
      <c r="D53" s="327"/>
      <c r="E53" s="327"/>
      <c r="F53" s="327"/>
      <c r="G53" s="327"/>
      <c r="H53" s="327"/>
      <c r="I53" s="327"/>
      <c r="J53" s="327"/>
      <c r="K53" s="327"/>
      <c r="L53" s="327"/>
      <c r="M53" s="327"/>
      <c r="N53" s="327"/>
      <c r="O53" s="327"/>
      <c r="P53" s="327"/>
      <c r="Q53" s="328"/>
    </row>
    <row r="54" spans="1:17" x14ac:dyDescent="0.35">
      <c r="A54" s="326"/>
      <c r="B54" s="327"/>
      <c r="C54" s="327"/>
      <c r="D54" s="327"/>
      <c r="E54" s="327"/>
      <c r="F54" s="327"/>
      <c r="G54" s="327"/>
      <c r="H54" s="327"/>
      <c r="I54" s="327"/>
      <c r="J54" s="327"/>
      <c r="K54" s="327"/>
      <c r="L54" s="327"/>
      <c r="M54" s="327"/>
      <c r="N54" s="327"/>
      <c r="O54" s="327"/>
      <c r="P54" s="327"/>
      <c r="Q54" s="328"/>
    </row>
    <row r="55" spans="1:17" x14ac:dyDescent="0.35">
      <c r="A55" s="326"/>
      <c r="B55" s="327"/>
      <c r="C55" s="327"/>
      <c r="D55" s="327"/>
      <c r="E55" s="327"/>
      <c r="F55" s="327"/>
      <c r="G55" s="327"/>
      <c r="H55" s="327"/>
      <c r="I55" s="327"/>
      <c r="J55" s="327"/>
      <c r="K55" s="327"/>
      <c r="L55" s="327"/>
      <c r="M55" s="327"/>
      <c r="N55" s="327"/>
      <c r="O55" s="327"/>
      <c r="P55" s="327"/>
      <c r="Q55" s="328"/>
    </row>
    <row r="56" spans="1:17" x14ac:dyDescent="0.35">
      <c r="A56" s="326"/>
      <c r="B56" s="327"/>
      <c r="C56" s="327"/>
      <c r="D56" s="327"/>
      <c r="E56" s="327"/>
      <c r="F56" s="327"/>
      <c r="G56" s="327"/>
      <c r="H56" s="327"/>
      <c r="I56" s="327"/>
      <c r="J56" s="327"/>
      <c r="K56" s="327"/>
      <c r="L56" s="327"/>
      <c r="M56" s="327"/>
      <c r="N56" s="327"/>
      <c r="O56" s="327"/>
      <c r="P56" s="327"/>
      <c r="Q56" s="328"/>
    </row>
    <row r="57" spans="1:17" x14ac:dyDescent="0.35">
      <c r="A57" s="326"/>
      <c r="B57" s="327"/>
      <c r="C57" s="327"/>
      <c r="D57" s="327"/>
      <c r="E57" s="327"/>
      <c r="F57" s="327"/>
      <c r="G57" s="327"/>
      <c r="H57" s="327"/>
      <c r="I57" s="327"/>
      <c r="J57" s="327"/>
      <c r="K57" s="327"/>
      <c r="L57" s="327"/>
      <c r="M57" s="327"/>
      <c r="N57" s="327"/>
      <c r="O57" s="327"/>
      <c r="P57" s="327"/>
      <c r="Q57" s="328"/>
    </row>
    <row r="58" spans="1:17" x14ac:dyDescent="0.35">
      <c r="A58" s="326"/>
      <c r="B58" s="327"/>
      <c r="C58" s="327"/>
      <c r="D58" s="327"/>
      <c r="E58" s="327"/>
      <c r="F58" s="327"/>
      <c r="G58" s="327"/>
      <c r="H58" s="327"/>
      <c r="I58" s="327"/>
      <c r="J58" s="327"/>
      <c r="K58" s="327"/>
      <c r="L58" s="327"/>
      <c r="M58" s="327"/>
      <c r="N58" s="327"/>
      <c r="O58" s="327"/>
      <c r="P58" s="327"/>
      <c r="Q58" s="328"/>
    </row>
    <row r="59" spans="1:17" x14ac:dyDescent="0.35">
      <c r="A59" s="326"/>
      <c r="B59" s="327"/>
      <c r="C59" s="327"/>
      <c r="D59" s="327"/>
      <c r="E59" s="327"/>
      <c r="F59" s="327"/>
      <c r="G59" s="327"/>
      <c r="H59" s="327"/>
      <c r="I59" s="327"/>
      <c r="J59" s="327"/>
      <c r="K59" s="327"/>
      <c r="L59" s="327"/>
      <c r="M59" s="327"/>
      <c r="N59" s="327"/>
      <c r="O59" s="327"/>
      <c r="P59" s="327"/>
      <c r="Q59" s="328"/>
    </row>
    <row r="60" spans="1:17" x14ac:dyDescent="0.35">
      <c r="A60" s="326"/>
      <c r="B60" s="327"/>
      <c r="C60" s="327"/>
      <c r="D60" s="327"/>
      <c r="E60" s="327"/>
      <c r="F60" s="327"/>
      <c r="G60" s="327"/>
      <c r="H60" s="327"/>
      <c r="I60" s="327"/>
      <c r="J60" s="327"/>
      <c r="K60" s="327"/>
      <c r="L60" s="327"/>
      <c r="M60" s="327"/>
      <c r="N60" s="327"/>
      <c r="O60" s="327"/>
      <c r="P60" s="327"/>
      <c r="Q60" s="328"/>
    </row>
    <row r="61" spans="1:17" x14ac:dyDescent="0.35">
      <c r="A61" s="326"/>
      <c r="B61" s="327"/>
      <c r="C61" s="327"/>
      <c r="D61" s="327"/>
      <c r="E61" s="327"/>
      <c r="F61" s="327"/>
      <c r="G61" s="327"/>
      <c r="H61" s="327"/>
      <c r="I61" s="327"/>
      <c r="J61" s="327"/>
      <c r="K61" s="327"/>
      <c r="L61" s="327"/>
      <c r="M61" s="327"/>
      <c r="N61" s="327"/>
      <c r="O61" s="327"/>
      <c r="P61" s="327"/>
      <c r="Q61" s="328"/>
    </row>
    <row r="62" spans="1:17" x14ac:dyDescent="0.35">
      <c r="A62" s="326"/>
      <c r="B62" s="327"/>
      <c r="C62" s="327"/>
      <c r="D62" s="327"/>
      <c r="E62" s="327"/>
      <c r="F62" s="327"/>
      <c r="G62" s="327"/>
      <c r="H62" s="327"/>
      <c r="I62" s="327"/>
      <c r="J62" s="327"/>
      <c r="K62" s="327"/>
      <c r="L62" s="327"/>
      <c r="M62" s="327"/>
      <c r="N62" s="327"/>
      <c r="O62" s="327"/>
      <c r="P62" s="327"/>
      <c r="Q62" s="328"/>
    </row>
    <row r="63" spans="1:17" ht="15" thickBot="1" x14ac:dyDescent="0.4">
      <c r="A63" s="329"/>
      <c r="B63" s="330"/>
      <c r="C63" s="330"/>
      <c r="D63" s="330"/>
      <c r="E63" s="330"/>
      <c r="F63" s="330"/>
      <c r="G63" s="330"/>
      <c r="H63" s="330"/>
      <c r="I63" s="330"/>
      <c r="J63" s="330"/>
      <c r="K63" s="330"/>
      <c r="L63" s="330"/>
      <c r="M63" s="330"/>
      <c r="N63" s="330"/>
      <c r="O63" s="330"/>
      <c r="P63" s="330"/>
      <c r="Q63" s="331"/>
    </row>
    <row r="64" spans="1:17" x14ac:dyDescent="0.35">
      <c r="A64" s="320" t="s">
        <v>312</v>
      </c>
      <c r="B64" s="321"/>
      <c r="C64" s="321"/>
      <c r="D64" s="321"/>
      <c r="E64" s="321"/>
      <c r="F64" s="321"/>
      <c r="G64" s="321"/>
      <c r="H64" s="321"/>
      <c r="I64" s="321"/>
      <c r="J64" s="321"/>
      <c r="K64" s="321"/>
      <c r="L64" s="321"/>
      <c r="M64" s="321"/>
      <c r="N64" s="321"/>
      <c r="O64" s="321"/>
      <c r="P64" s="321"/>
      <c r="Q64" s="322"/>
    </row>
    <row r="65" spans="1:17" ht="15" customHeight="1" x14ac:dyDescent="0.35">
      <c r="A65" s="323" t="s">
        <v>319</v>
      </c>
      <c r="B65" s="324"/>
      <c r="C65" s="324"/>
      <c r="D65" s="324"/>
      <c r="E65" s="324"/>
      <c r="F65" s="324"/>
      <c r="G65" s="324"/>
      <c r="H65" s="324"/>
      <c r="I65" s="324"/>
      <c r="J65" s="324"/>
      <c r="K65" s="324"/>
      <c r="L65" s="324"/>
      <c r="M65" s="324"/>
      <c r="N65" s="324"/>
      <c r="O65" s="324"/>
      <c r="P65" s="324"/>
      <c r="Q65" s="325"/>
    </row>
    <row r="66" spans="1:17" ht="43.5" x14ac:dyDescent="0.35">
      <c r="A66" s="27"/>
      <c r="B66" s="59" t="s">
        <v>195</v>
      </c>
      <c r="C66" s="59" t="s">
        <v>196</v>
      </c>
      <c r="D66" s="59" t="s">
        <v>240</v>
      </c>
      <c r="E66" s="28"/>
      <c r="F66" s="28"/>
      <c r="G66" s="28"/>
      <c r="H66" s="29"/>
      <c r="I66" s="29"/>
      <c r="J66" s="29"/>
      <c r="K66" s="29"/>
      <c r="L66" s="29"/>
      <c r="M66" s="29"/>
      <c r="N66" s="29"/>
      <c r="O66" s="29"/>
      <c r="P66" s="29"/>
      <c r="Q66" s="30"/>
    </row>
    <row r="67" spans="1:17" x14ac:dyDescent="0.35">
      <c r="A67" s="27" t="s">
        <v>241</v>
      </c>
      <c r="B67" s="27"/>
      <c r="C67" s="27"/>
      <c r="D67" s="27"/>
      <c r="E67" s="29"/>
      <c r="F67" s="29"/>
      <c r="G67" s="29"/>
      <c r="H67" s="29"/>
      <c r="I67" s="29"/>
      <c r="J67" s="29"/>
      <c r="K67" s="29"/>
      <c r="L67" s="29"/>
      <c r="M67" s="29"/>
      <c r="N67" s="29"/>
      <c r="O67" s="29"/>
      <c r="P67" s="29"/>
      <c r="Q67" s="30"/>
    </row>
    <row r="68" spans="1:17" x14ac:dyDescent="0.35">
      <c r="A68" s="27" t="s">
        <v>242</v>
      </c>
      <c r="B68" s="27"/>
      <c r="C68" s="27"/>
      <c r="D68" s="27"/>
      <c r="E68" s="29"/>
      <c r="F68" s="29"/>
      <c r="G68" s="29"/>
      <c r="H68" s="29"/>
      <c r="I68" s="29"/>
      <c r="J68" s="29"/>
      <c r="K68" s="29"/>
      <c r="L68" s="29"/>
      <c r="M68" s="29"/>
      <c r="N68" s="29"/>
      <c r="O68" s="29"/>
      <c r="P68" s="29"/>
      <c r="Q68" s="30"/>
    </row>
    <row r="69" spans="1:17" x14ac:dyDescent="0.35">
      <c r="A69" s="27" t="s">
        <v>243</v>
      </c>
      <c r="B69" s="27"/>
      <c r="C69" s="27"/>
      <c r="D69" s="27"/>
      <c r="E69" s="29"/>
      <c r="F69" s="29"/>
      <c r="G69" s="29"/>
      <c r="H69" s="29"/>
      <c r="I69" s="29"/>
      <c r="J69" s="29"/>
      <c r="K69" s="29"/>
      <c r="L69" s="29"/>
      <c r="M69" s="29"/>
      <c r="N69" s="29"/>
      <c r="O69" s="29"/>
      <c r="P69" s="29"/>
      <c r="Q69" s="30"/>
    </row>
    <row r="70" spans="1:17" x14ac:dyDescent="0.35">
      <c r="A70" s="27" t="s">
        <v>244</v>
      </c>
      <c r="B70" s="27"/>
      <c r="C70" s="27"/>
      <c r="D70" s="27"/>
      <c r="E70" s="29"/>
      <c r="F70" s="29"/>
      <c r="G70" s="29"/>
      <c r="H70" s="29"/>
      <c r="I70" s="29"/>
      <c r="J70" s="29"/>
      <c r="K70" s="29"/>
      <c r="L70" s="29"/>
      <c r="M70" s="29"/>
      <c r="N70" s="29"/>
      <c r="O70" s="29"/>
      <c r="P70" s="29"/>
      <c r="Q70" s="30"/>
    </row>
    <row r="71" spans="1:17" x14ac:dyDescent="0.35">
      <c r="A71" s="27" t="s">
        <v>245</v>
      </c>
      <c r="B71" s="27"/>
      <c r="C71" s="27"/>
      <c r="D71" s="27"/>
      <c r="E71" s="29"/>
      <c r="F71" s="29"/>
      <c r="G71" s="29"/>
      <c r="H71" s="29"/>
      <c r="I71" s="29"/>
      <c r="J71" s="29"/>
      <c r="K71" s="29"/>
      <c r="L71" s="29"/>
      <c r="M71" s="29"/>
      <c r="N71" s="29"/>
      <c r="O71" s="29"/>
      <c r="P71" s="29"/>
      <c r="Q71" s="30"/>
    </row>
    <row r="72" spans="1:17" x14ac:dyDescent="0.35">
      <c r="A72" s="27" t="s">
        <v>197</v>
      </c>
      <c r="B72" s="25"/>
      <c r="C72" s="31">
        <f>SUM(C67:C71)</f>
        <v>0</v>
      </c>
      <c r="D72" s="25"/>
    </row>
  </sheetData>
  <mergeCells count="15">
    <mergeCell ref="A64:Q64"/>
    <mergeCell ref="A65:Q65"/>
    <mergeCell ref="A48:Q48"/>
    <mergeCell ref="A49:Q63"/>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39" sqref="A39:B39"/>
    </sheetView>
  </sheetViews>
  <sheetFormatPr baseColWidth="10"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08" t="s">
        <v>314</v>
      </c>
      <c r="B1" s="309"/>
      <c r="C1" s="309"/>
      <c r="D1" s="309"/>
      <c r="E1" s="309"/>
      <c r="F1" s="309"/>
      <c r="G1" s="309"/>
      <c r="H1" s="309"/>
      <c r="I1" s="309"/>
      <c r="J1" s="309"/>
      <c r="K1" s="309"/>
      <c r="L1" s="309"/>
      <c r="M1" s="309"/>
      <c r="N1" s="309"/>
      <c r="O1" s="309"/>
      <c r="P1" s="309"/>
      <c r="Q1" s="309"/>
      <c r="R1" s="309"/>
      <c r="S1" s="309"/>
      <c r="T1" s="309"/>
      <c r="U1" s="309"/>
    </row>
    <row r="2" spans="1:21" ht="15" thickBot="1" x14ac:dyDescent="0.4">
      <c r="A2" s="355" t="s">
        <v>313</v>
      </c>
      <c r="B2" s="355"/>
      <c r="C2" s="355"/>
      <c r="D2" s="355"/>
      <c r="E2" s="355"/>
    </row>
    <row r="3" spans="1:21" x14ac:dyDescent="0.35">
      <c r="A3" s="320" t="s">
        <v>249</v>
      </c>
      <c r="B3" s="321"/>
      <c r="C3" s="321"/>
      <c r="D3" s="321"/>
      <c r="E3" s="321"/>
      <c r="F3" s="321"/>
      <c r="G3" s="321"/>
      <c r="H3" s="321"/>
      <c r="I3" s="321"/>
      <c r="J3" s="321"/>
      <c r="K3" s="321"/>
      <c r="L3" s="321"/>
      <c r="M3" s="321"/>
      <c r="N3" s="321"/>
      <c r="O3" s="321"/>
      <c r="P3" s="321"/>
      <c r="Q3" s="321"/>
      <c r="R3" s="321"/>
      <c r="S3" s="321"/>
      <c r="T3" s="321"/>
      <c r="U3" s="322"/>
    </row>
    <row r="4" spans="1:21" ht="15" customHeight="1" x14ac:dyDescent="0.35">
      <c r="A4" s="346" t="s">
        <v>483</v>
      </c>
      <c r="B4" s="347"/>
      <c r="C4" s="347"/>
      <c r="D4" s="347"/>
      <c r="E4" s="347"/>
      <c r="F4" s="347"/>
      <c r="G4" s="347"/>
      <c r="H4" s="347"/>
      <c r="I4" s="347"/>
      <c r="J4" s="347"/>
      <c r="K4" s="347"/>
      <c r="L4" s="347"/>
      <c r="M4" s="347"/>
      <c r="N4" s="347"/>
      <c r="O4" s="347"/>
      <c r="P4" s="347"/>
      <c r="Q4" s="347"/>
      <c r="R4" s="347"/>
      <c r="S4" s="347"/>
      <c r="T4" s="347"/>
      <c r="U4" s="348"/>
    </row>
    <row r="5" spans="1:21" x14ac:dyDescent="0.35">
      <c r="A5" s="349" t="s">
        <v>484</v>
      </c>
      <c r="B5" s="350"/>
      <c r="C5" s="350"/>
      <c r="D5" s="350"/>
      <c r="E5" s="350"/>
      <c r="F5" s="350"/>
      <c r="G5" s="350"/>
      <c r="H5" s="350"/>
      <c r="I5" s="350"/>
      <c r="J5" s="350"/>
      <c r="K5" s="350"/>
      <c r="L5" s="350"/>
      <c r="M5" s="350"/>
      <c r="N5" s="350"/>
      <c r="O5" s="350"/>
      <c r="P5" s="350"/>
      <c r="Q5" s="350"/>
      <c r="R5" s="350"/>
      <c r="S5" s="350"/>
      <c r="T5" s="350"/>
      <c r="U5" s="351"/>
    </row>
    <row r="6" spans="1:21" x14ac:dyDescent="0.35">
      <c r="A6" s="349"/>
      <c r="B6" s="350"/>
      <c r="C6" s="350"/>
      <c r="D6" s="350"/>
      <c r="E6" s="350"/>
      <c r="F6" s="350"/>
      <c r="G6" s="350"/>
      <c r="H6" s="350"/>
      <c r="I6" s="350"/>
      <c r="J6" s="350"/>
      <c r="K6" s="350"/>
      <c r="L6" s="350"/>
      <c r="M6" s="350"/>
      <c r="N6" s="350"/>
      <c r="O6" s="350"/>
      <c r="P6" s="350"/>
      <c r="Q6" s="350"/>
      <c r="R6" s="350"/>
      <c r="S6" s="350"/>
      <c r="T6" s="350"/>
      <c r="U6" s="351"/>
    </row>
    <row r="7" spans="1:21" x14ac:dyDescent="0.35">
      <c r="A7" s="349"/>
      <c r="B7" s="350"/>
      <c r="C7" s="350"/>
      <c r="D7" s="350"/>
      <c r="E7" s="350"/>
      <c r="F7" s="350"/>
      <c r="G7" s="350"/>
      <c r="H7" s="350"/>
      <c r="I7" s="350"/>
      <c r="J7" s="350"/>
      <c r="K7" s="350"/>
      <c r="L7" s="350"/>
      <c r="M7" s="350"/>
      <c r="N7" s="350"/>
      <c r="O7" s="350"/>
      <c r="P7" s="350"/>
      <c r="Q7" s="350"/>
      <c r="R7" s="350"/>
      <c r="S7" s="350"/>
      <c r="T7" s="350"/>
      <c r="U7" s="351"/>
    </row>
    <row r="8" spans="1:21" x14ac:dyDescent="0.35">
      <c r="A8" s="349"/>
      <c r="B8" s="350"/>
      <c r="C8" s="350"/>
      <c r="D8" s="350"/>
      <c r="E8" s="350"/>
      <c r="F8" s="350"/>
      <c r="G8" s="350"/>
      <c r="H8" s="350"/>
      <c r="I8" s="350"/>
      <c r="J8" s="350"/>
      <c r="K8" s="350"/>
      <c r="L8" s="350"/>
      <c r="M8" s="350"/>
      <c r="N8" s="350"/>
      <c r="O8" s="350"/>
      <c r="P8" s="350"/>
      <c r="Q8" s="350"/>
      <c r="R8" s="350"/>
      <c r="S8" s="350"/>
      <c r="T8" s="350"/>
      <c r="U8" s="351"/>
    </row>
    <row r="9" spans="1:21" x14ac:dyDescent="0.35">
      <c r="A9" s="349"/>
      <c r="B9" s="350"/>
      <c r="C9" s="350"/>
      <c r="D9" s="350"/>
      <c r="E9" s="350"/>
      <c r="F9" s="350"/>
      <c r="G9" s="350"/>
      <c r="H9" s="350"/>
      <c r="I9" s="350"/>
      <c r="J9" s="350"/>
      <c r="K9" s="350"/>
      <c r="L9" s="350"/>
      <c r="M9" s="350"/>
      <c r="N9" s="350"/>
      <c r="O9" s="350"/>
      <c r="P9" s="350"/>
      <c r="Q9" s="350"/>
      <c r="R9" s="350"/>
      <c r="S9" s="350"/>
      <c r="T9" s="350"/>
      <c r="U9" s="351"/>
    </row>
    <row r="10" spans="1:21" x14ac:dyDescent="0.35">
      <c r="A10" s="349"/>
      <c r="B10" s="350"/>
      <c r="C10" s="350"/>
      <c r="D10" s="350"/>
      <c r="E10" s="350"/>
      <c r="F10" s="350"/>
      <c r="G10" s="350"/>
      <c r="H10" s="350"/>
      <c r="I10" s="350"/>
      <c r="J10" s="350"/>
      <c r="K10" s="350"/>
      <c r="L10" s="350"/>
      <c r="M10" s="350"/>
      <c r="N10" s="350"/>
      <c r="O10" s="350"/>
      <c r="P10" s="350"/>
      <c r="Q10" s="350"/>
      <c r="R10" s="350"/>
      <c r="S10" s="350"/>
      <c r="T10" s="350"/>
      <c r="U10" s="351"/>
    </row>
    <row r="11" spans="1:21" x14ac:dyDescent="0.35">
      <c r="A11" s="349"/>
      <c r="B11" s="350"/>
      <c r="C11" s="350"/>
      <c r="D11" s="350"/>
      <c r="E11" s="350"/>
      <c r="F11" s="350"/>
      <c r="G11" s="350"/>
      <c r="H11" s="350"/>
      <c r="I11" s="350"/>
      <c r="J11" s="350"/>
      <c r="K11" s="350"/>
      <c r="L11" s="350"/>
      <c r="M11" s="350"/>
      <c r="N11" s="350"/>
      <c r="O11" s="350"/>
      <c r="P11" s="350"/>
      <c r="Q11" s="350"/>
      <c r="R11" s="350"/>
      <c r="S11" s="350"/>
      <c r="T11" s="350"/>
      <c r="U11" s="351"/>
    </row>
    <row r="12" spans="1:21" x14ac:dyDescent="0.35">
      <c r="A12" s="349"/>
      <c r="B12" s="350"/>
      <c r="C12" s="350"/>
      <c r="D12" s="350"/>
      <c r="E12" s="350"/>
      <c r="F12" s="350"/>
      <c r="G12" s="350"/>
      <c r="H12" s="350"/>
      <c r="I12" s="350"/>
      <c r="J12" s="350"/>
      <c r="K12" s="350"/>
      <c r="L12" s="350"/>
      <c r="M12" s="350"/>
      <c r="N12" s="350"/>
      <c r="O12" s="350"/>
      <c r="P12" s="350"/>
      <c r="Q12" s="350"/>
      <c r="R12" s="350"/>
      <c r="S12" s="350"/>
      <c r="T12" s="350"/>
      <c r="U12" s="351"/>
    </row>
    <row r="13" spans="1:21" x14ac:dyDescent="0.35">
      <c r="A13" s="349"/>
      <c r="B13" s="350"/>
      <c r="C13" s="350"/>
      <c r="D13" s="350"/>
      <c r="E13" s="350"/>
      <c r="F13" s="350"/>
      <c r="G13" s="350"/>
      <c r="H13" s="350"/>
      <c r="I13" s="350"/>
      <c r="J13" s="350"/>
      <c r="K13" s="350"/>
      <c r="L13" s="350"/>
      <c r="M13" s="350"/>
      <c r="N13" s="350"/>
      <c r="O13" s="350"/>
      <c r="P13" s="350"/>
      <c r="Q13" s="350"/>
      <c r="R13" s="350"/>
      <c r="S13" s="350"/>
      <c r="T13" s="350"/>
      <c r="U13" s="351"/>
    </row>
    <row r="14" spans="1:21" x14ac:dyDescent="0.35">
      <c r="A14" s="349"/>
      <c r="B14" s="350"/>
      <c r="C14" s="350"/>
      <c r="D14" s="350"/>
      <c r="E14" s="350"/>
      <c r="F14" s="350"/>
      <c r="G14" s="350"/>
      <c r="H14" s="350"/>
      <c r="I14" s="350"/>
      <c r="J14" s="350"/>
      <c r="K14" s="350"/>
      <c r="L14" s="350"/>
      <c r="M14" s="350"/>
      <c r="N14" s="350"/>
      <c r="O14" s="350"/>
      <c r="P14" s="350"/>
      <c r="Q14" s="350"/>
      <c r="R14" s="350"/>
      <c r="S14" s="350"/>
      <c r="T14" s="350"/>
      <c r="U14" s="351"/>
    </row>
    <row r="15" spans="1:21" x14ac:dyDescent="0.35">
      <c r="A15" s="349"/>
      <c r="B15" s="350"/>
      <c r="C15" s="350"/>
      <c r="D15" s="350"/>
      <c r="E15" s="350"/>
      <c r="F15" s="350"/>
      <c r="G15" s="350"/>
      <c r="H15" s="350"/>
      <c r="I15" s="350"/>
      <c r="J15" s="350"/>
      <c r="K15" s="350"/>
      <c r="L15" s="350"/>
      <c r="M15" s="350"/>
      <c r="N15" s="350"/>
      <c r="O15" s="350"/>
      <c r="P15" s="350"/>
      <c r="Q15" s="350"/>
      <c r="R15" s="350"/>
      <c r="S15" s="350"/>
      <c r="T15" s="350"/>
      <c r="U15" s="351"/>
    </row>
    <row r="16" spans="1:21" x14ac:dyDescent="0.35">
      <c r="A16" s="349"/>
      <c r="B16" s="350"/>
      <c r="C16" s="350"/>
      <c r="D16" s="350"/>
      <c r="E16" s="350"/>
      <c r="F16" s="350"/>
      <c r="G16" s="350"/>
      <c r="H16" s="350"/>
      <c r="I16" s="350"/>
      <c r="J16" s="350"/>
      <c r="K16" s="350"/>
      <c r="L16" s="350"/>
      <c r="M16" s="350"/>
      <c r="N16" s="350"/>
      <c r="O16" s="350"/>
      <c r="P16" s="350"/>
      <c r="Q16" s="350"/>
      <c r="R16" s="350"/>
      <c r="S16" s="350"/>
      <c r="T16" s="350"/>
      <c r="U16" s="351"/>
    </row>
    <row r="17" spans="1:21" ht="1.1499999999999999" customHeight="1" thickBot="1" x14ac:dyDescent="0.4">
      <c r="A17" s="352"/>
      <c r="B17" s="353"/>
      <c r="C17" s="353"/>
      <c r="D17" s="353"/>
      <c r="E17" s="353"/>
      <c r="F17" s="353"/>
      <c r="G17" s="353"/>
      <c r="H17" s="353"/>
      <c r="I17" s="353"/>
      <c r="J17" s="353"/>
      <c r="K17" s="353"/>
      <c r="L17" s="353"/>
      <c r="M17" s="353"/>
      <c r="N17" s="353"/>
      <c r="O17" s="353"/>
      <c r="P17" s="353"/>
      <c r="Q17" s="353"/>
      <c r="R17" s="353"/>
      <c r="S17" s="353"/>
      <c r="T17" s="353"/>
      <c r="U17" s="354"/>
    </row>
    <row r="18" spans="1:21" x14ac:dyDescent="0.35">
      <c r="A18" s="320" t="s">
        <v>250</v>
      </c>
      <c r="B18" s="321"/>
      <c r="C18" s="321"/>
      <c r="D18" s="321"/>
      <c r="E18" s="321"/>
      <c r="F18" s="321"/>
      <c r="G18" s="321"/>
      <c r="H18" s="321"/>
      <c r="I18" s="321"/>
      <c r="J18" s="321"/>
      <c r="K18" s="321"/>
      <c r="L18" s="321"/>
      <c r="M18" s="321"/>
      <c r="N18" s="321"/>
      <c r="O18" s="321"/>
      <c r="P18" s="321"/>
      <c r="Q18" s="321"/>
      <c r="R18" s="321"/>
      <c r="S18" s="321"/>
      <c r="T18" s="321"/>
      <c r="U18" s="322"/>
    </row>
    <row r="19" spans="1:21" ht="19.149999999999999" customHeight="1" x14ac:dyDescent="0.35">
      <c r="A19" s="346" t="s">
        <v>174</v>
      </c>
      <c r="B19" s="347"/>
      <c r="C19" s="347"/>
      <c r="D19" s="347"/>
      <c r="E19" s="347"/>
      <c r="F19" s="347"/>
      <c r="G19" s="347"/>
      <c r="H19" s="347"/>
      <c r="I19" s="347"/>
      <c r="J19" s="347"/>
      <c r="K19" s="347"/>
      <c r="L19" s="347"/>
      <c r="M19" s="347"/>
      <c r="N19" s="347"/>
      <c r="O19" s="347"/>
      <c r="P19" s="347"/>
      <c r="Q19" s="347"/>
      <c r="R19" s="347"/>
      <c r="S19" s="347"/>
      <c r="T19" s="347"/>
      <c r="U19" s="348"/>
    </row>
    <row r="20" spans="1:21" x14ac:dyDescent="0.35">
      <c r="A20" s="326" t="s">
        <v>485</v>
      </c>
      <c r="B20" s="327"/>
      <c r="C20" s="327"/>
      <c r="D20" s="327"/>
      <c r="E20" s="327"/>
      <c r="F20" s="327"/>
      <c r="G20" s="327"/>
      <c r="H20" s="327"/>
      <c r="I20" s="327"/>
      <c r="J20" s="327"/>
      <c r="K20" s="327"/>
      <c r="L20" s="327"/>
      <c r="M20" s="327"/>
      <c r="N20" s="327"/>
      <c r="O20" s="327"/>
      <c r="P20" s="327"/>
      <c r="Q20" s="327"/>
      <c r="R20" s="327"/>
      <c r="S20" s="327"/>
      <c r="T20" s="327"/>
      <c r="U20" s="328"/>
    </row>
    <row r="21" spans="1:21" x14ac:dyDescent="0.35">
      <c r="A21" s="326"/>
      <c r="B21" s="327"/>
      <c r="C21" s="327"/>
      <c r="D21" s="327"/>
      <c r="E21" s="327"/>
      <c r="F21" s="327"/>
      <c r="G21" s="327"/>
      <c r="H21" s="327"/>
      <c r="I21" s="327"/>
      <c r="J21" s="327"/>
      <c r="K21" s="327"/>
      <c r="L21" s="327"/>
      <c r="M21" s="327"/>
      <c r="N21" s="327"/>
      <c r="O21" s="327"/>
      <c r="P21" s="327"/>
      <c r="Q21" s="327"/>
      <c r="R21" s="327"/>
      <c r="S21" s="327"/>
      <c r="T21" s="327"/>
      <c r="U21" s="328"/>
    </row>
    <row r="22" spans="1:21" x14ac:dyDescent="0.35">
      <c r="A22" s="326"/>
      <c r="B22" s="327"/>
      <c r="C22" s="327"/>
      <c r="D22" s="327"/>
      <c r="E22" s="327"/>
      <c r="F22" s="327"/>
      <c r="G22" s="327"/>
      <c r="H22" s="327"/>
      <c r="I22" s="327"/>
      <c r="J22" s="327"/>
      <c r="K22" s="327"/>
      <c r="L22" s="327"/>
      <c r="M22" s="327"/>
      <c r="N22" s="327"/>
      <c r="O22" s="327"/>
      <c r="P22" s="327"/>
      <c r="Q22" s="327"/>
      <c r="R22" s="327"/>
      <c r="S22" s="327"/>
      <c r="T22" s="327"/>
      <c r="U22" s="328"/>
    </row>
    <row r="23" spans="1:21" x14ac:dyDescent="0.35">
      <c r="A23" s="326"/>
      <c r="B23" s="327"/>
      <c r="C23" s="327"/>
      <c r="D23" s="327"/>
      <c r="E23" s="327"/>
      <c r="F23" s="327"/>
      <c r="G23" s="327"/>
      <c r="H23" s="327"/>
      <c r="I23" s="327"/>
      <c r="J23" s="327"/>
      <c r="K23" s="327"/>
      <c r="L23" s="327"/>
      <c r="M23" s="327"/>
      <c r="N23" s="327"/>
      <c r="O23" s="327"/>
      <c r="P23" s="327"/>
      <c r="Q23" s="327"/>
      <c r="R23" s="327"/>
      <c r="S23" s="327"/>
      <c r="T23" s="327"/>
      <c r="U23" s="328"/>
    </row>
    <row r="24" spans="1:21" x14ac:dyDescent="0.35">
      <c r="A24" s="326"/>
      <c r="B24" s="327"/>
      <c r="C24" s="327"/>
      <c r="D24" s="327"/>
      <c r="E24" s="327"/>
      <c r="F24" s="327"/>
      <c r="G24" s="327"/>
      <c r="H24" s="327"/>
      <c r="I24" s="327"/>
      <c r="J24" s="327"/>
      <c r="K24" s="327"/>
      <c r="L24" s="327"/>
      <c r="M24" s="327"/>
      <c r="N24" s="327"/>
      <c r="O24" s="327"/>
      <c r="P24" s="327"/>
      <c r="Q24" s="327"/>
      <c r="R24" s="327"/>
      <c r="S24" s="327"/>
      <c r="T24" s="327"/>
      <c r="U24" s="328"/>
    </row>
    <row r="25" spans="1:21" x14ac:dyDescent="0.35">
      <c r="A25" s="326"/>
      <c r="B25" s="327"/>
      <c r="C25" s="327"/>
      <c r="D25" s="327"/>
      <c r="E25" s="327"/>
      <c r="F25" s="327"/>
      <c r="G25" s="327"/>
      <c r="H25" s="327"/>
      <c r="I25" s="327"/>
      <c r="J25" s="327"/>
      <c r="K25" s="327"/>
      <c r="L25" s="327"/>
      <c r="M25" s="327"/>
      <c r="N25" s="327"/>
      <c r="O25" s="327"/>
      <c r="P25" s="327"/>
      <c r="Q25" s="327"/>
      <c r="R25" s="327"/>
      <c r="S25" s="327"/>
      <c r="T25" s="327"/>
      <c r="U25" s="328"/>
    </row>
    <row r="26" spans="1:21" x14ac:dyDescent="0.35">
      <c r="A26" s="326"/>
      <c r="B26" s="327"/>
      <c r="C26" s="327"/>
      <c r="D26" s="327"/>
      <c r="E26" s="327"/>
      <c r="F26" s="327"/>
      <c r="G26" s="327"/>
      <c r="H26" s="327"/>
      <c r="I26" s="327"/>
      <c r="J26" s="327"/>
      <c r="K26" s="327"/>
      <c r="L26" s="327"/>
      <c r="M26" s="327"/>
      <c r="N26" s="327"/>
      <c r="O26" s="327"/>
      <c r="P26" s="327"/>
      <c r="Q26" s="327"/>
      <c r="R26" s="327"/>
      <c r="S26" s="327"/>
      <c r="T26" s="327"/>
      <c r="U26" s="328"/>
    </row>
    <row r="27" spans="1:21" x14ac:dyDescent="0.35">
      <c r="A27" s="326"/>
      <c r="B27" s="327"/>
      <c r="C27" s="327"/>
      <c r="D27" s="327"/>
      <c r="E27" s="327"/>
      <c r="F27" s="327"/>
      <c r="G27" s="327"/>
      <c r="H27" s="327"/>
      <c r="I27" s="327"/>
      <c r="J27" s="327"/>
      <c r="K27" s="327"/>
      <c r="L27" s="327"/>
      <c r="M27" s="327"/>
      <c r="N27" s="327"/>
      <c r="O27" s="327"/>
      <c r="P27" s="327"/>
      <c r="Q27" s="327"/>
      <c r="R27" s="327"/>
      <c r="S27" s="327"/>
      <c r="T27" s="327"/>
      <c r="U27" s="328"/>
    </row>
    <row r="28" spans="1:21" x14ac:dyDescent="0.35">
      <c r="A28" s="326"/>
      <c r="B28" s="327"/>
      <c r="C28" s="327"/>
      <c r="D28" s="327"/>
      <c r="E28" s="327"/>
      <c r="F28" s="327"/>
      <c r="G28" s="327"/>
      <c r="H28" s="327"/>
      <c r="I28" s="327"/>
      <c r="J28" s="327"/>
      <c r="K28" s="327"/>
      <c r="L28" s="327"/>
      <c r="M28" s="327"/>
      <c r="N28" s="327"/>
      <c r="O28" s="327"/>
      <c r="P28" s="327"/>
      <c r="Q28" s="327"/>
      <c r="R28" s="327"/>
      <c r="S28" s="327"/>
      <c r="T28" s="327"/>
      <c r="U28" s="328"/>
    </row>
    <row r="29" spans="1:21" x14ac:dyDescent="0.35">
      <c r="A29" s="326"/>
      <c r="B29" s="327"/>
      <c r="C29" s="327"/>
      <c r="D29" s="327"/>
      <c r="E29" s="327"/>
      <c r="F29" s="327"/>
      <c r="G29" s="327"/>
      <c r="H29" s="327"/>
      <c r="I29" s="327"/>
      <c r="J29" s="327"/>
      <c r="K29" s="327"/>
      <c r="L29" s="327"/>
      <c r="M29" s="327"/>
      <c r="N29" s="327"/>
      <c r="O29" s="327"/>
      <c r="P29" s="327"/>
      <c r="Q29" s="327"/>
      <c r="R29" s="327"/>
      <c r="S29" s="327"/>
      <c r="T29" s="327"/>
      <c r="U29" s="328"/>
    </row>
    <row r="30" spans="1:21" x14ac:dyDescent="0.35">
      <c r="A30" s="326"/>
      <c r="B30" s="327"/>
      <c r="C30" s="327"/>
      <c r="D30" s="327"/>
      <c r="E30" s="327"/>
      <c r="F30" s="327"/>
      <c r="G30" s="327"/>
      <c r="H30" s="327"/>
      <c r="I30" s="327"/>
      <c r="J30" s="327"/>
      <c r="K30" s="327"/>
      <c r="L30" s="327"/>
      <c r="M30" s="327"/>
      <c r="N30" s="327"/>
      <c r="O30" s="327"/>
      <c r="P30" s="327"/>
      <c r="Q30" s="327"/>
      <c r="R30" s="327"/>
      <c r="S30" s="327"/>
      <c r="T30" s="327"/>
      <c r="U30" s="328"/>
    </row>
    <row r="31" spans="1:21" x14ac:dyDescent="0.35">
      <c r="A31" s="326"/>
      <c r="B31" s="327"/>
      <c r="C31" s="327"/>
      <c r="D31" s="327"/>
      <c r="E31" s="327"/>
      <c r="F31" s="327"/>
      <c r="G31" s="327"/>
      <c r="H31" s="327"/>
      <c r="I31" s="327"/>
      <c r="J31" s="327"/>
      <c r="K31" s="327"/>
      <c r="L31" s="327"/>
      <c r="M31" s="327"/>
      <c r="N31" s="327"/>
      <c r="O31" s="327"/>
      <c r="P31" s="327"/>
      <c r="Q31" s="327"/>
      <c r="R31" s="327"/>
      <c r="S31" s="327"/>
      <c r="T31" s="327"/>
      <c r="U31" s="328"/>
    </row>
    <row r="32" spans="1:21" ht="15" thickBot="1" x14ac:dyDescent="0.4">
      <c r="A32" s="329"/>
      <c r="B32" s="330"/>
      <c r="C32" s="330"/>
      <c r="D32" s="330"/>
      <c r="E32" s="330"/>
      <c r="F32" s="330"/>
      <c r="G32" s="330"/>
      <c r="H32" s="330"/>
      <c r="I32" s="330"/>
      <c r="J32" s="330"/>
      <c r="K32" s="330"/>
      <c r="L32" s="330"/>
      <c r="M32" s="330"/>
      <c r="N32" s="330"/>
      <c r="O32" s="330"/>
      <c r="P32" s="330"/>
      <c r="Q32" s="330"/>
      <c r="R32" s="330"/>
      <c r="S32" s="330"/>
      <c r="T32" s="330"/>
      <c r="U32" s="331"/>
    </row>
    <row r="33" spans="1:21" x14ac:dyDescent="0.35">
      <c r="A33" s="320" t="s">
        <v>251</v>
      </c>
      <c r="B33" s="321"/>
      <c r="C33" s="321"/>
      <c r="D33" s="321"/>
      <c r="E33" s="321"/>
      <c r="F33" s="321"/>
      <c r="G33" s="321"/>
      <c r="H33" s="321"/>
      <c r="I33" s="321"/>
      <c r="J33" s="321"/>
      <c r="K33" s="321"/>
      <c r="L33" s="321"/>
      <c r="M33" s="321"/>
      <c r="N33" s="321"/>
      <c r="O33" s="321"/>
      <c r="P33" s="321"/>
      <c r="Q33" s="321"/>
      <c r="R33" s="321"/>
      <c r="S33" s="321"/>
      <c r="T33" s="321"/>
      <c r="U33" s="322"/>
    </row>
    <row r="34" spans="1:21" ht="13.9" customHeight="1" x14ac:dyDescent="0.35">
      <c r="A34" s="346"/>
      <c r="B34" s="347"/>
      <c r="C34" s="347"/>
      <c r="D34" s="347"/>
      <c r="E34" s="347"/>
      <c r="F34" s="347"/>
      <c r="G34" s="347"/>
      <c r="H34" s="347"/>
      <c r="I34" s="347"/>
      <c r="J34" s="347"/>
      <c r="K34" s="347"/>
      <c r="L34" s="347"/>
      <c r="M34" s="347"/>
      <c r="N34" s="347"/>
      <c r="O34" s="347"/>
      <c r="P34" s="347"/>
      <c r="Q34" s="347"/>
      <c r="R34" s="347"/>
      <c r="S34" s="347"/>
      <c r="T34" s="347"/>
      <c r="U34" s="348"/>
    </row>
    <row r="35" spans="1:21" ht="35.5" customHeight="1" x14ac:dyDescent="0.35">
      <c r="A35" s="356" t="s">
        <v>178</v>
      </c>
      <c r="B35" s="357"/>
      <c r="C35" s="358" t="s">
        <v>179</v>
      </c>
      <c r="D35" s="357"/>
      <c r="E35" s="358" t="s">
        <v>175</v>
      </c>
      <c r="F35" s="357"/>
      <c r="G35" s="358" t="s">
        <v>176</v>
      </c>
      <c r="H35" s="357"/>
      <c r="I35" s="358" t="s">
        <v>194</v>
      </c>
      <c r="J35" s="357"/>
      <c r="K35" s="358" t="s">
        <v>177</v>
      </c>
      <c r="L35" s="357"/>
      <c r="M35" s="358" t="s">
        <v>181</v>
      </c>
      <c r="N35" s="357"/>
      <c r="O35" s="358" t="s">
        <v>180</v>
      </c>
      <c r="P35" s="357"/>
      <c r="Q35" s="358" t="s">
        <v>182</v>
      </c>
      <c r="R35" s="359"/>
      <c r="S35" s="19" t="s">
        <v>183</v>
      </c>
      <c r="T35" s="19" t="s">
        <v>184</v>
      </c>
      <c r="U35" s="21" t="s">
        <v>185</v>
      </c>
    </row>
    <row r="36" spans="1:21" x14ac:dyDescent="0.35">
      <c r="A36" s="342" t="s">
        <v>475</v>
      </c>
      <c r="B36" s="343"/>
      <c r="C36" s="345" t="s">
        <v>476</v>
      </c>
      <c r="D36" s="343"/>
      <c r="E36" s="345" t="s">
        <v>477</v>
      </c>
      <c r="F36" s="343"/>
      <c r="G36" s="345" t="s">
        <v>154</v>
      </c>
      <c r="H36" s="343"/>
      <c r="I36" s="345" t="s">
        <v>478</v>
      </c>
      <c r="J36" s="343"/>
      <c r="K36" s="345"/>
      <c r="L36" s="343"/>
      <c r="M36" s="345" t="s">
        <v>479</v>
      </c>
      <c r="N36" s="343"/>
      <c r="O36" s="345"/>
      <c r="P36" s="343"/>
      <c r="Q36" s="345"/>
      <c r="R36" s="303"/>
      <c r="S36" s="20"/>
      <c r="T36" s="20"/>
      <c r="U36" s="22"/>
    </row>
    <row r="37" spans="1:21" x14ac:dyDescent="0.35">
      <c r="A37" s="342" t="s">
        <v>480</v>
      </c>
      <c r="B37" s="343"/>
      <c r="C37" s="345" t="s">
        <v>481</v>
      </c>
      <c r="D37" s="343"/>
      <c r="E37" s="345" t="s">
        <v>477</v>
      </c>
      <c r="F37" s="343"/>
      <c r="G37" s="345" t="s">
        <v>153</v>
      </c>
      <c r="H37" s="343"/>
      <c r="I37" s="345" t="s">
        <v>482</v>
      </c>
      <c r="J37" s="343"/>
      <c r="K37" s="345"/>
      <c r="L37" s="343"/>
      <c r="M37" s="345" t="s">
        <v>387</v>
      </c>
      <c r="N37" s="343"/>
      <c r="O37" s="345"/>
      <c r="P37" s="343"/>
      <c r="Q37" s="345"/>
      <c r="R37" s="303"/>
      <c r="S37" s="20"/>
      <c r="T37" s="20"/>
      <c r="U37" s="22"/>
    </row>
    <row r="38" spans="1:21" x14ac:dyDescent="0.35">
      <c r="A38" s="342"/>
      <c r="B38" s="343"/>
      <c r="C38" s="345"/>
      <c r="D38" s="343"/>
      <c r="E38" s="345"/>
      <c r="F38" s="343"/>
      <c r="G38" s="345"/>
      <c r="H38" s="343"/>
      <c r="I38" s="345"/>
      <c r="J38" s="343"/>
      <c r="K38" s="345"/>
      <c r="L38" s="343"/>
      <c r="M38" s="345"/>
      <c r="N38" s="343"/>
      <c r="O38" s="345"/>
      <c r="P38" s="343"/>
      <c r="Q38" s="345"/>
      <c r="R38" s="303"/>
      <c r="S38" s="20"/>
      <c r="T38" s="20"/>
      <c r="U38" s="22"/>
    </row>
    <row r="39" spans="1:21" x14ac:dyDescent="0.35">
      <c r="A39" s="342"/>
      <c r="B39" s="343"/>
      <c r="C39" s="345"/>
      <c r="D39" s="343"/>
      <c r="E39" s="345"/>
      <c r="F39" s="343"/>
      <c r="G39" s="345"/>
      <c r="H39" s="343"/>
      <c r="I39" s="345"/>
      <c r="J39" s="343"/>
      <c r="K39" s="345"/>
      <c r="L39" s="343"/>
      <c r="M39" s="345"/>
      <c r="N39" s="343"/>
      <c r="O39" s="345"/>
      <c r="P39" s="343"/>
      <c r="Q39" s="345"/>
      <c r="R39" s="303"/>
      <c r="S39" s="20"/>
      <c r="T39" s="20"/>
      <c r="U39" s="22"/>
    </row>
    <row r="40" spans="1:21" x14ac:dyDescent="0.35">
      <c r="A40" s="342"/>
      <c r="B40" s="343"/>
      <c r="C40" s="345"/>
      <c r="D40" s="343"/>
      <c r="E40" s="345"/>
      <c r="F40" s="343"/>
      <c r="G40" s="345"/>
      <c r="H40" s="343"/>
      <c r="I40" s="345"/>
      <c r="J40" s="343"/>
      <c r="K40" s="345"/>
      <c r="L40" s="343"/>
      <c r="M40" s="345"/>
      <c r="N40" s="343"/>
      <c r="O40" s="345"/>
      <c r="P40" s="343"/>
      <c r="Q40" s="345"/>
      <c r="R40" s="303"/>
      <c r="S40" s="20"/>
      <c r="T40" s="20"/>
      <c r="U40" s="22"/>
    </row>
    <row r="41" spans="1:21" x14ac:dyDescent="0.35">
      <c r="A41" s="342"/>
      <c r="B41" s="343"/>
      <c r="C41" s="345"/>
      <c r="D41" s="343"/>
      <c r="E41" s="345"/>
      <c r="F41" s="343"/>
      <c r="G41" s="345"/>
      <c r="H41" s="343"/>
      <c r="I41" s="345"/>
      <c r="J41" s="343"/>
      <c r="K41" s="345"/>
      <c r="L41" s="343"/>
      <c r="M41" s="345"/>
      <c r="N41" s="343"/>
      <c r="O41" s="345"/>
      <c r="P41" s="343"/>
      <c r="Q41" s="345"/>
      <c r="R41" s="303"/>
      <c r="S41" s="20"/>
      <c r="T41" s="20"/>
      <c r="U41" s="22"/>
    </row>
    <row r="42" spans="1:21" x14ac:dyDescent="0.35">
      <c r="A42" s="342"/>
      <c r="B42" s="343"/>
      <c r="C42" s="345"/>
      <c r="D42" s="343"/>
      <c r="E42" s="345"/>
      <c r="F42" s="343"/>
      <c r="G42" s="345"/>
      <c r="H42" s="343"/>
      <c r="I42" s="345"/>
      <c r="J42" s="343"/>
      <c r="K42" s="345"/>
      <c r="L42" s="343"/>
      <c r="M42" s="345"/>
      <c r="N42" s="343"/>
      <c r="O42" s="345"/>
      <c r="P42" s="343"/>
      <c r="Q42" s="345"/>
      <c r="R42" s="303"/>
      <c r="S42" s="20"/>
      <c r="T42" s="20"/>
      <c r="U42" s="22"/>
    </row>
    <row r="43" spans="1:21" x14ac:dyDescent="0.35">
      <c r="A43" s="342"/>
      <c r="B43" s="343"/>
      <c r="C43" s="345"/>
      <c r="D43" s="343"/>
      <c r="E43" s="345"/>
      <c r="F43" s="343"/>
      <c r="G43" s="345"/>
      <c r="H43" s="343"/>
      <c r="I43" s="345"/>
      <c r="J43" s="343"/>
      <c r="K43" s="345"/>
      <c r="L43" s="343"/>
      <c r="M43" s="345"/>
      <c r="N43" s="343"/>
      <c r="O43" s="345"/>
      <c r="P43" s="343"/>
      <c r="Q43" s="345"/>
      <c r="R43" s="303"/>
      <c r="S43" s="20"/>
      <c r="T43" s="20"/>
      <c r="U43" s="22"/>
    </row>
    <row r="44" spans="1:21" x14ac:dyDescent="0.35">
      <c r="A44" s="344"/>
      <c r="B44" s="340"/>
      <c r="C44" s="339"/>
      <c r="D44" s="340"/>
      <c r="E44" s="339"/>
      <c r="F44" s="340"/>
      <c r="G44" s="339"/>
      <c r="H44" s="340"/>
      <c r="I44" s="339"/>
      <c r="J44" s="340"/>
      <c r="K44" s="339"/>
      <c r="L44" s="340"/>
      <c r="M44" s="339"/>
      <c r="N44" s="340"/>
      <c r="O44" s="339"/>
      <c r="P44" s="340"/>
      <c r="Q44" s="339"/>
      <c r="R44" s="341"/>
      <c r="S44" s="23"/>
      <c r="T44" s="23"/>
      <c r="U44" s="24"/>
    </row>
    <row r="46" spans="1:21" ht="55.15" customHeight="1" x14ac:dyDescent="0.35">
      <c r="A46" s="337" t="s">
        <v>327</v>
      </c>
      <c r="B46" s="33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63"/>
  <sheetViews>
    <sheetView zoomScale="85" zoomScaleNormal="85" workbookViewId="0">
      <selection activeCell="J22" sqref="J22"/>
    </sheetView>
  </sheetViews>
  <sheetFormatPr baseColWidth="10" defaultRowHeight="14.5" x14ac:dyDescent="0.35"/>
  <cols>
    <col min="1" max="1" width="25.81640625" customWidth="1"/>
    <col min="2" max="2" width="16.26953125" customWidth="1"/>
    <col min="3" max="3" width="25.453125" customWidth="1"/>
    <col min="4" max="4" width="32.7265625" customWidth="1"/>
    <col min="5" max="5" width="17.7265625" customWidth="1"/>
    <col min="7" max="7" width="30.1796875" customWidth="1"/>
    <col min="8" max="8" width="22" customWidth="1"/>
    <col min="9" max="9" width="21" customWidth="1"/>
    <col min="10" max="10" width="29.453125" customWidth="1"/>
    <col min="11" max="11" width="17.81640625" customWidth="1"/>
    <col min="12" max="12" width="37.7265625" bestFit="1" customWidth="1"/>
  </cols>
  <sheetData>
    <row r="1" spans="1:12" ht="24.75" customHeight="1" thickBot="1" x14ac:dyDescent="0.4">
      <c r="A1" s="363" t="s">
        <v>315</v>
      </c>
      <c r="B1" s="364"/>
      <c r="C1" s="364"/>
      <c r="D1" s="364"/>
      <c r="E1" s="364"/>
      <c r="F1" s="364"/>
      <c r="G1" s="364"/>
      <c r="H1" s="364"/>
      <c r="I1" s="364"/>
      <c r="J1" s="364"/>
      <c r="K1" s="364"/>
      <c r="L1" s="365"/>
    </row>
    <row r="2" spans="1:12" ht="24.75" customHeight="1" thickBot="1" x14ac:dyDescent="0.4">
      <c r="A2" s="360" t="s">
        <v>307</v>
      </c>
      <c r="B2" s="361"/>
      <c r="C2" s="361"/>
      <c r="D2" s="361"/>
      <c r="E2" s="362"/>
      <c r="F2" s="144"/>
      <c r="G2" s="366" t="s">
        <v>308</v>
      </c>
      <c r="H2" s="367"/>
      <c r="I2" s="367"/>
      <c r="J2" s="367"/>
      <c r="K2" s="367"/>
      <c r="L2" s="368"/>
    </row>
    <row r="3" spans="1:12" ht="36.75" customHeight="1" thickBot="1" x14ac:dyDescent="0.4">
      <c r="A3" s="151" t="s">
        <v>316</v>
      </c>
      <c r="B3" s="151" t="s">
        <v>309</v>
      </c>
      <c r="C3" s="152" t="s">
        <v>9</v>
      </c>
      <c r="D3" s="153" t="s">
        <v>10</v>
      </c>
      <c r="E3" s="154" t="s">
        <v>11</v>
      </c>
      <c r="F3" s="155"/>
      <c r="G3" s="151" t="s">
        <v>316</v>
      </c>
      <c r="H3" s="151" t="s">
        <v>310</v>
      </c>
      <c r="I3" s="156" t="s">
        <v>12</v>
      </c>
      <c r="J3" s="157" t="s">
        <v>10</v>
      </c>
      <c r="K3" s="157" t="s">
        <v>11</v>
      </c>
      <c r="L3" s="158" t="s">
        <v>168</v>
      </c>
    </row>
    <row r="4" spans="1:12" x14ac:dyDescent="0.35">
      <c r="A4" s="189" t="s">
        <v>356</v>
      </c>
      <c r="B4" s="145" t="s">
        <v>357</v>
      </c>
      <c r="C4" s="145" t="s">
        <v>358</v>
      </c>
      <c r="D4" s="177" t="s">
        <v>359</v>
      </c>
      <c r="E4" s="186">
        <v>85</v>
      </c>
      <c r="G4" s="192" t="s">
        <v>332</v>
      </c>
      <c r="H4" s="215" t="s">
        <v>404</v>
      </c>
      <c r="I4" s="208" t="s">
        <v>405</v>
      </c>
      <c r="J4" s="205" t="s">
        <v>413</v>
      </c>
      <c r="K4" s="193">
        <v>12</v>
      </c>
      <c r="L4" s="196" t="s">
        <v>336</v>
      </c>
    </row>
    <row r="5" spans="1:12" ht="29" x14ac:dyDescent="0.35">
      <c r="A5" s="147" t="s">
        <v>360</v>
      </c>
      <c r="B5" s="145" t="s">
        <v>357</v>
      </c>
      <c r="C5" s="146" t="s">
        <v>358</v>
      </c>
      <c r="D5" s="176" t="s">
        <v>361</v>
      </c>
      <c r="E5" s="187">
        <v>30</v>
      </c>
      <c r="G5" s="191" t="s">
        <v>442</v>
      </c>
      <c r="H5" s="213" t="s">
        <v>445</v>
      </c>
      <c r="I5" s="209" t="s">
        <v>444</v>
      </c>
      <c r="J5" s="176" t="s">
        <v>443</v>
      </c>
      <c r="K5" s="194">
        <v>6</v>
      </c>
      <c r="L5" s="204" t="s">
        <v>337</v>
      </c>
    </row>
    <row r="6" spans="1:12" ht="29" x14ac:dyDescent="0.35">
      <c r="A6" s="147" t="s">
        <v>362</v>
      </c>
      <c r="B6" s="145" t="s">
        <v>363</v>
      </c>
      <c r="C6" s="146" t="s">
        <v>358</v>
      </c>
      <c r="D6" s="176" t="s">
        <v>364</v>
      </c>
      <c r="E6" s="187">
        <v>45</v>
      </c>
      <c r="G6" s="191" t="s">
        <v>331</v>
      </c>
      <c r="H6" s="213" t="s">
        <v>406</v>
      </c>
      <c r="I6" s="209" t="s">
        <v>407</v>
      </c>
      <c r="J6" s="176" t="s">
        <v>412</v>
      </c>
      <c r="K6" s="194">
        <v>10</v>
      </c>
      <c r="L6" s="197" t="s">
        <v>341</v>
      </c>
    </row>
    <row r="7" spans="1:12" ht="29" x14ac:dyDescent="0.35">
      <c r="A7" s="147" t="s">
        <v>365</v>
      </c>
      <c r="B7" s="145" t="s">
        <v>363</v>
      </c>
      <c r="C7" s="146" t="s">
        <v>358</v>
      </c>
      <c r="D7" s="176" t="s">
        <v>366</v>
      </c>
      <c r="E7" s="187">
        <v>30</v>
      </c>
      <c r="G7" s="191" t="s">
        <v>338</v>
      </c>
      <c r="H7" s="213" t="s">
        <v>408</v>
      </c>
      <c r="I7" s="209" t="s">
        <v>409</v>
      </c>
      <c r="J7" s="176" t="s">
        <v>339</v>
      </c>
      <c r="K7" s="194">
        <v>10</v>
      </c>
      <c r="L7" s="197" t="s">
        <v>340</v>
      </c>
    </row>
    <row r="8" spans="1:12" x14ac:dyDescent="0.35">
      <c r="A8" s="147" t="s">
        <v>367</v>
      </c>
      <c r="B8" s="145" t="s">
        <v>357</v>
      </c>
      <c r="C8" s="146" t="s">
        <v>358</v>
      </c>
      <c r="D8" s="176" t="s">
        <v>368</v>
      </c>
      <c r="E8" s="187">
        <v>17</v>
      </c>
      <c r="G8" s="191" t="s">
        <v>401</v>
      </c>
      <c r="H8" s="214" t="s">
        <v>403</v>
      </c>
      <c r="I8" s="210" t="s">
        <v>402</v>
      </c>
      <c r="J8" s="176" t="s">
        <v>411</v>
      </c>
      <c r="K8" s="198">
        <v>17</v>
      </c>
      <c r="L8" s="197" t="s">
        <v>342</v>
      </c>
    </row>
    <row r="9" spans="1:12" ht="29" x14ac:dyDescent="0.35">
      <c r="A9" s="147" t="s">
        <v>369</v>
      </c>
      <c r="B9" s="145" t="s">
        <v>357</v>
      </c>
      <c r="C9" s="146" t="s">
        <v>358</v>
      </c>
      <c r="D9" s="176" t="s">
        <v>370</v>
      </c>
      <c r="E9" s="187">
        <v>25</v>
      </c>
      <c r="G9" s="191" t="s">
        <v>335</v>
      </c>
      <c r="H9" s="216" t="s">
        <v>415</v>
      </c>
      <c r="I9" s="210" t="s">
        <v>414</v>
      </c>
      <c r="J9" s="207" t="s">
        <v>410</v>
      </c>
      <c r="K9" s="198">
        <v>18</v>
      </c>
      <c r="L9" s="197" t="s">
        <v>343</v>
      </c>
    </row>
    <row r="10" spans="1:12" ht="29" x14ac:dyDescent="0.35">
      <c r="A10" s="147" t="s">
        <v>371</v>
      </c>
      <c r="B10" s="145" t="s">
        <v>357</v>
      </c>
      <c r="C10" s="146" t="s">
        <v>358</v>
      </c>
      <c r="D10" s="176" t="s">
        <v>372</v>
      </c>
      <c r="E10" s="187">
        <v>12</v>
      </c>
      <c r="G10" s="191" t="s">
        <v>344</v>
      </c>
      <c r="H10" s="216" t="s">
        <v>418</v>
      </c>
      <c r="I10" s="211" t="s">
        <v>417</v>
      </c>
      <c r="J10" s="217" t="s">
        <v>416</v>
      </c>
      <c r="K10" s="199">
        <v>20</v>
      </c>
      <c r="L10" s="200" t="s">
        <v>345</v>
      </c>
    </row>
    <row r="11" spans="1:12" ht="29" x14ac:dyDescent="0.35">
      <c r="A11" s="178" t="s">
        <v>374</v>
      </c>
      <c r="B11" s="145" t="s">
        <v>373</v>
      </c>
      <c r="C11" s="179" t="s">
        <v>375</v>
      </c>
      <c r="D11" s="180" t="s">
        <v>376</v>
      </c>
      <c r="E11" s="188">
        <v>17</v>
      </c>
      <c r="G11" s="191" t="s">
        <v>346</v>
      </c>
      <c r="H11" s="216" t="s">
        <v>420</v>
      </c>
      <c r="I11" s="218" t="s">
        <v>421</v>
      </c>
      <c r="J11" s="217" t="s">
        <v>419</v>
      </c>
      <c r="K11" s="199">
        <v>15</v>
      </c>
      <c r="L11" s="200" t="s">
        <v>347</v>
      </c>
    </row>
    <row r="12" spans="1:12" x14ac:dyDescent="0.35">
      <c r="A12" s="178" t="s">
        <v>377</v>
      </c>
      <c r="B12" s="146" t="s">
        <v>357</v>
      </c>
      <c r="C12" s="179" t="s">
        <v>358</v>
      </c>
      <c r="D12" s="180" t="s">
        <v>378</v>
      </c>
      <c r="E12" s="188">
        <v>25</v>
      </c>
      <c r="G12" s="191" t="s">
        <v>422</v>
      </c>
      <c r="H12" s="219" t="s">
        <v>424</v>
      </c>
      <c r="I12" s="211" t="s">
        <v>425</v>
      </c>
      <c r="J12" s="217" t="s">
        <v>423</v>
      </c>
      <c r="K12" s="199">
        <v>21</v>
      </c>
      <c r="L12" s="200" t="s">
        <v>348</v>
      </c>
    </row>
    <row r="13" spans="1:12" ht="29" x14ac:dyDescent="0.35">
      <c r="A13" s="178" t="s">
        <v>379</v>
      </c>
      <c r="B13" s="146" t="s">
        <v>357</v>
      </c>
      <c r="C13" s="179" t="s">
        <v>358</v>
      </c>
      <c r="D13" s="180" t="s">
        <v>380</v>
      </c>
      <c r="E13" s="188">
        <v>28</v>
      </c>
      <c r="G13" s="191" t="s">
        <v>334</v>
      </c>
      <c r="H13" s="216" t="s">
        <v>427</v>
      </c>
      <c r="I13" s="211" t="s">
        <v>428</v>
      </c>
      <c r="J13" s="217" t="s">
        <v>426</v>
      </c>
      <c r="K13" s="199">
        <v>20</v>
      </c>
      <c r="L13" s="197" t="s">
        <v>349</v>
      </c>
    </row>
    <row r="14" spans="1:12" ht="29" x14ac:dyDescent="0.35">
      <c r="A14" s="178" t="s">
        <v>381</v>
      </c>
      <c r="B14" s="146" t="s">
        <v>357</v>
      </c>
      <c r="C14" s="179" t="s">
        <v>358</v>
      </c>
      <c r="D14" s="180" t="s">
        <v>382</v>
      </c>
      <c r="E14" s="188">
        <v>10</v>
      </c>
      <c r="G14" s="191" t="s">
        <v>350</v>
      </c>
      <c r="H14" s="216" t="s">
        <v>446</v>
      </c>
      <c r="I14" s="211" t="s">
        <v>351</v>
      </c>
      <c r="J14" s="206"/>
      <c r="K14" s="199">
        <v>5</v>
      </c>
      <c r="L14" s="196" t="s">
        <v>398</v>
      </c>
    </row>
    <row r="15" spans="1:12" x14ac:dyDescent="0.35">
      <c r="A15" s="178" t="s">
        <v>400</v>
      </c>
      <c r="B15" s="146" t="s">
        <v>357</v>
      </c>
      <c r="C15" s="179" t="s">
        <v>358</v>
      </c>
      <c r="D15" s="180" t="s">
        <v>447</v>
      </c>
      <c r="E15" s="188">
        <v>30</v>
      </c>
      <c r="G15" s="147" t="s">
        <v>333</v>
      </c>
      <c r="H15" s="211" t="s">
        <v>430</v>
      </c>
      <c r="I15" s="211" t="s">
        <v>431</v>
      </c>
      <c r="J15" s="217" t="s">
        <v>429</v>
      </c>
      <c r="K15" s="199">
        <v>22</v>
      </c>
      <c r="L15" s="200" t="s">
        <v>352</v>
      </c>
    </row>
    <row r="16" spans="1:12" ht="30" customHeight="1" thickBot="1" x14ac:dyDescent="0.4">
      <c r="A16" s="148"/>
      <c r="B16" s="150"/>
      <c r="C16" s="149"/>
      <c r="D16" s="149"/>
      <c r="E16" s="195">
        <f>SUM(E4:E15)</f>
        <v>354</v>
      </c>
      <c r="G16" s="191" t="s">
        <v>432</v>
      </c>
      <c r="H16" s="216" t="s">
        <v>434</v>
      </c>
      <c r="I16" s="211" t="s">
        <v>435</v>
      </c>
      <c r="J16" s="217" t="s">
        <v>433</v>
      </c>
      <c r="K16" s="199">
        <v>20</v>
      </c>
      <c r="L16" s="200" t="s">
        <v>399</v>
      </c>
    </row>
    <row r="17" spans="1:12" ht="30" customHeight="1" x14ac:dyDescent="0.35">
      <c r="A17" s="3"/>
      <c r="B17" s="3"/>
      <c r="C17" s="3"/>
      <c r="D17" s="3"/>
      <c r="E17" s="190"/>
      <c r="G17" s="191" t="s">
        <v>439</v>
      </c>
      <c r="H17" s="216" t="s">
        <v>440</v>
      </c>
      <c r="I17" s="211" t="s">
        <v>441</v>
      </c>
      <c r="J17" s="217" t="s">
        <v>438</v>
      </c>
      <c r="K17" s="199">
        <v>8</v>
      </c>
      <c r="L17" s="200" t="s">
        <v>353</v>
      </c>
    </row>
    <row r="18" spans="1:12" ht="30" customHeight="1" x14ac:dyDescent="0.35">
      <c r="A18" s="3"/>
      <c r="B18" s="3"/>
      <c r="C18" s="3"/>
      <c r="D18" s="3"/>
      <c r="E18" s="3"/>
      <c r="G18" s="191" t="s">
        <v>354</v>
      </c>
      <c r="H18" s="216" t="s">
        <v>437</v>
      </c>
      <c r="I18" s="211" t="s">
        <v>351</v>
      </c>
      <c r="J18" s="217" t="s">
        <v>436</v>
      </c>
      <c r="K18" s="199">
        <v>10</v>
      </c>
      <c r="L18" s="200" t="s">
        <v>355</v>
      </c>
    </row>
    <row r="19" spans="1:12" ht="30" customHeight="1" thickBot="1" x14ac:dyDescent="0.4">
      <c r="A19" s="3"/>
      <c r="B19" s="3"/>
      <c r="C19" s="3"/>
      <c r="D19" s="3"/>
      <c r="E19" s="3"/>
      <c r="G19" s="148"/>
      <c r="H19" s="220"/>
      <c r="I19" s="212"/>
      <c r="J19" s="201"/>
      <c r="K19" s="203">
        <f>SUM(K4:K18)</f>
        <v>214</v>
      </c>
      <c r="L19" s="202"/>
    </row>
    <row r="20" spans="1:12" ht="30" customHeight="1" x14ac:dyDescent="0.35">
      <c r="A20" s="3"/>
      <c r="B20" s="3"/>
      <c r="C20" s="3"/>
      <c r="D20" s="3"/>
      <c r="E20" s="3"/>
    </row>
    <row r="21" spans="1:12" ht="30" customHeight="1" x14ac:dyDescent="0.35">
      <c r="A21" s="3"/>
      <c r="B21" s="3"/>
      <c r="C21" s="3"/>
      <c r="D21" s="3"/>
      <c r="E21" s="3"/>
      <c r="G21" s="3"/>
      <c r="H21" s="3"/>
      <c r="I21" s="3"/>
      <c r="J21" s="3"/>
    </row>
    <row r="22" spans="1:12" x14ac:dyDescent="0.35">
      <c r="A22" s="3"/>
      <c r="B22" s="3"/>
      <c r="C22" s="3"/>
      <c r="D22" s="3"/>
      <c r="E22" s="3"/>
      <c r="G22" s="3"/>
      <c r="H22" s="3"/>
      <c r="I22" s="3"/>
      <c r="J22" s="3"/>
    </row>
    <row r="23" spans="1:12" x14ac:dyDescent="0.35">
      <c r="A23" s="3"/>
      <c r="B23" s="3"/>
      <c r="C23" s="3"/>
      <c r="D23" s="3"/>
      <c r="E23" s="3"/>
      <c r="G23" s="3"/>
      <c r="H23" s="3"/>
      <c r="I23" s="3"/>
      <c r="J23" s="3"/>
    </row>
    <row r="24" spans="1:12" x14ac:dyDescent="0.35">
      <c r="A24" s="3"/>
      <c r="B24" s="3"/>
      <c r="C24" s="3"/>
      <c r="D24" s="3"/>
      <c r="E24" s="3"/>
      <c r="G24" s="3"/>
      <c r="H24" s="3"/>
      <c r="I24" s="3"/>
      <c r="J24" s="3"/>
    </row>
    <row r="25" spans="1:12" x14ac:dyDescent="0.35">
      <c r="A25" s="3"/>
      <c r="B25" s="3"/>
      <c r="C25" s="3"/>
      <c r="D25" s="3"/>
      <c r="E25" s="3"/>
      <c r="G25" s="3"/>
      <c r="H25" s="3"/>
      <c r="I25" s="3"/>
      <c r="J25" s="3"/>
    </row>
    <row r="26" spans="1:12" x14ac:dyDescent="0.35">
      <c r="A26" s="3"/>
      <c r="B26" s="3"/>
      <c r="C26" s="3"/>
      <c r="D26" s="3"/>
      <c r="E26" s="3"/>
      <c r="G26" s="3"/>
      <c r="H26" s="3"/>
      <c r="I26" s="3"/>
      <c r="J26" s="3"/>
    </row>
    <row r="27" spans="1:12" x14ac:dyDescent="0.35">
      <c r="A27" s="3"/>
      <c r="B27" s="3"/>
      <c r="C27" s="3"/>
      <c r="D27" s="3"/>
      <c r="E27" s="3"/>
      <c r="G27" s="3"/>
      <c r="H27" s="3"/>
      <c r="I27" s="3"/>
      <c r="J27" s="3"/>
    </row>
    <row r="28" spans="1:12" x14ac:dyDescent="0.35">
      <c r="A28" s="3"/>
      <c r="B28" s="3"/>
      <c r="C28" s="3"/>
      <c r="D28" s="3"/>
      <c r="E28" s="3"/>
      <c r="G28" s="3"/>
      <c r="H28" s="3"/>
      <c r="I28" s="3"/>
      <c r="J28" s="3"/>
    </row>
    <row r="29" spans="1:12" x14ac:dyDescent="0.35">
      <c r="A29" s="3"/>
      <c r="B29" s="3"/>
      <c r="C29" s="3"/>
      <c r="D29" s="3"/>
      <c r="E29" s="3"/>
      <c r="G29" s="3"/>
      <c r="H29" s="3"/>
      <c r="I29" s="3"/>
      <c r="J29" s="3"/>
    </row>
    <row r="30" spans="1:12" x14ac:dyDescent="0.35">
      <c r="A30" s="3"/>
      <c r="B30" s="3"/>
      <c r="C30" s="3"/>
      <c r="D30" s="3"/>
      <c r="E30" s="3"/>
      <c r="G30" s="3"/>
      <c r="H30" s="3"/>
      <c r="I30" s="3"/>
      <c r="J30" s="3"/>
    </row>
    <row r="31" spans="1:12" x14ac:dyDescent="0.35">
      <c r="A31" s="3"/>
      <c r="B31" s="3"/>
      <c r="C31" s="3"/>
      <c r="D31" s="3"/>
      <c r="E31" s="3"/>
      <c r="G31" s="3"/>
      <c r="H31" s="3"/>
      <c r="I31" s="3"/>
      <c r="J31" s="3"/>
    </row>
    <row r="32" spans="1:12"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A45" s="3"/>
      <c r="B45" s="3"/>
      <c r="C45" s="3"/>
      <c r="D45" s="3"/>
      <c r="E45" s="3"/>
      <c r="G45" s="3"/>
      <c r="H45" s="3"/>
      <c r="I45" s="3"/>
      <c r="J45" s="3"/>
    </row>
    <row r="46" spans="1:10" x14ac:dyDescent="0.35">
      <c r="A46" s="3"/>
      <c r="B46" s="3"/>
      <c r="C46" s="3"/>
      <c r="D46" s="3"/>
      <c r="E46" s="3"/>
      <c r="G46" s="3"/>
      <c r="H46" s="3"/>
      <c r="I46" s="3"/>
      <c r="J46" s="3"/>
    </row>
    <row r="47" spans="1:10" x14ac:dyDescent="0.35">
      <c r="A47" s="3"/>
      <c r="B47" s="3"/>
      <c r="C47" s="3"/>
      <c r="D47" s="3"/>
      <c r="E47" s="3"/>
      <c r="G47" s="3"/>
      <c r="H47" s="3"/>
      <c r="I47" s="3"/>
      <c r="J47" s="3"/>
    </row>
    <row r="48" spans="1:10" x14ac:dyDescent="0.35">
      <c r="A48" s="3"/>
      <c r="B48" s="3"/>
      <c r="C48" s="3"/>
      <c r="D48" s="3"/>
      <c r="E48" s="3"/>
      <c r="G48" s="3"/>
      <c r="H48" s="3"/>
      <c r="I48" s="3"/>
      <c r="J48" s="3"/>
    </row>
    <row r="49" spans="1:10" x14ac:dyDescent="0.35">
      <c r="A49" s="3"/>
      <c r="B49" s="3"/>
      <c r="C49" s="3"/>
      <c r="D49" s="3"/>
      <c r="E49" s="3"/>
      <c r="G49" s="3"/>
      <c r="H49" s="3"/>
      <c r="I49" s="3"/>
      <c r="J49" s="3"/>
    </row>
    <row r="50" spans="1:10" x14ac:dyDescent="0.35">
      <c r="G50" s="3"/>
      <c r="H50" s="3"/>
      <c r="I50" s="3"/>
      <c r="J50" s="3"/>
    </row>
    <row r="51" spans="1:10" x14ac:dyDescent="0.35">
      <c r="G51" s="3"/>
      <c r="H51" s="3"/>
      <c r="I51" s="3"/>
      <c r="J51" s="3"/>
    </row>
    <row r="52" spans="1:10" x14ac:dyDescent="0.35">
      <c r="G52" s="3"/>
      <c r="H52" s="3"/>
      <c r="I52" s="3"/>
      <c r="J52" s="3"/>
    </row>
    <row r="53" spans="1:10" x14ac:dyDescent="0.35">
      <c r="G53" s="3"/>
      <c r="H53" s="3"/>
      <c r="I53" s="3"/>
      <c r="J53" s="3"/>
    </row>
    <row r="54" spans="1:10" x14ac:dyDescent="0.35">
      <c r="G54" s="3"/>
      <c r="H54" s="3"/>
      <c r="I54" s="3"/>
      <c r="J54" s="3"/>
    </row>
    <row r="55" spans="1:10" x14ac:dyDescent="0.35">
      <c r="G55" s="3"/>
      <c r="H55" s="3"/>
      <c r="I55" s="3"/>
      <c r="J55" s="3"/>
    </row>
    <row r="56" spans="1:10" x14ac:dyDescent="0.35">
      <c r="G56" s="3"/>
      <c r="H56" s="3"/>
      <c r="I56" s="3"/>
      <c r="J56" s="3"/>
    </row>
    <row r="57" spans="1:10" x14ac:dyDescent="0.35">
      <c r="G57" s="3"/>
      <c r="H57" s="3"/>
      <c r="I57" s="3"/>
      <c r="J57" s="3"/>
    </row>
    <row r="58" spans="1:10" x14ac:dyDescent="0.35">
      <c r="G58" s="3"/>
      <c r="H58" s="3"/>
      <c r="I58" s="3"/>
      <c r="J58" s="3"/>
    </row>
    <row r="59" spans="1:10" x14ac:dyDescent="0.35">
      <c r="G59" s="3"/>
      <c r="H59" s="3"/>
      <c r="I59" s="3"/>
      <c r="J59" s="3"/>
    </row>
    <row r="60" spans="1:10" x14ac:dyDescent="0.35">
      <c r="G60" s="3"/>
      <c r="H60" s="3"/>
      <c r="I60" s="3"/>
      <c r="J60" s="3"/>
    </row>
    <row r="61" spans="1:10" x14ac:dyDescent="0.35">
      <c r="G61" s="3"/>
      <c r="H61" s="3"/>
      <c r="I61" s="3"/>
      <c r="J61" s="3"/>
    </row>
    <row r="62" spans="1:10" x14ac:dyDescent="0.35">
      <c r="G62" s="3"/>
      <c r="H62" s="3"/>
      <c r="I62" s="3"/>
      <c r="J62" s="3"/>
    </row>
    <row r="63" spans="1:10" x14ac:dyDescent="0.35">
      <c r="G63" s="3"/>
      <c r="H63" s="3"/>
      <c r="I63" s="3"/>
      <c r="J63" s="3"/>
    </row>
  </sheetData>
  <mergeCells count="3">
    <mergeCell ref="A2:E2"/>
    <mergeCell ref="A1:L1"/>
    <mergeCell ref="G2:L2"/>
  </mergeCells>
  <dataValidations count="1">
    <dataValidation type="list" allowBlank="1" showInputMessage="1" showErrorMessage="1" sqref="B4:B16" xr:uid="{00000000-0002-0000-0400-000000000000}">
      <formula1>"E/C, E (PRAG ou PRCE), C, ATER, PUPH/MCUPH"</formula1>
    </dataValidation>
  </dataValidations>
  <hyperlinks>
    <hyperlink ref="J5" r:id="rId1" xr:uid="{378A35FF-80C7-47DA-BAA9-BF77909D1B41}"/>
    <hyperlink ref="J7" r:id="rId2" xr:uid="{83004EA1-1CF7-456A-9DE3-3918BF440AFD}"/>
    <hyperlink ref="D4" r:id="rId3" xr:uid="{DEBF9F8E-5E56-4F4E-99F9-611F8F8D7E0E}"/>
    <hyperlink ref="D5" r:id="rId4" xr:uid="{A72429DF-3FB3-43F6-BDA6-A9D1EE8FDE88}"/>
    <hyperlink ref="D6" r:id="rId5" xr:uid="{897DBD0D-23D2-4E69-B360-C4249AE58B18}"/>
    <hyperlink ref="D7" r:id="rId6" xr:uid="{E28B3DDF-70CF-4A49-8CF2-C579C804941F}"/>
    <hyperlink ref="D8" r:id="rId7" xr:uid="{2666E1F0-E8F9-43EB-A079-5C8E3FB5FC98}"/>
    <hyperlink ref="D9" r:id="rId8" xr:uid="{DCE0EE36-3F36-4AEB-9B84-66DD220EF6E2}"/>
    <hyperlink ref="D10" r:id="rId9" xr:uid="{748C4B41-55BF-4645-8E3F-D6FD24071F04}"/>
    <hyperlink ref="D11" r:id="rId10" xr:uid="{9F32F866-11DF-4EE4-904B-6B0C3F602FC2}"/>
    <hyperlink ref="D12" r:id="rId11" xr:uid="{716B559A-4203-474D-9D31-0D876B09C611}"/>
    <hyperlink ref="D13" r:id="rId12" xr:uid="{DD1BA753-8C89-45F7-8808-4C95D8A25F4A}"/>
    <hyperlink ref="J4" r:id="rId13" xr:uid="{77A450A4-2B96-4836-819A-C16F724D5CFA}"/>
    <hyperlink ref="J6" r:id="rId14" xr:uid="{B49D5D19-C96B-44F7-A12F-CA626155575D}"/>
    <hyperlink ref="J8" r:id="rId15" xr:uid="{F538E39C-F4D3-4A7C-9699-A76D20938FF6}"/>
    <hyperlink ref="J9" r:id="rId16" xr:uid="{CCEA1A9A-9EB1-403B-BEC0-BDA99ABA9A18}"/>
    <hyperlink ref="J10" r:id="rId17" xr:uid="{0BF3DAC2-122F-4296-84EF-85F377D2EE7B}"/>
    <hyperlink ref="J11" r:id="rId18" xr:uid="{371D24A3-AA8A-45E7-9A3D-55380F6FD260}"/>
    <hyperlink ref="J12" r:id="rId19" xr:uid="{078C03A2-B7B2-44B3-BB00-5344A8BBA960}"/>
    <hyperlink ref="J13" r:id="rId20" xr:uid="{5BE19745-4674-4041-96BF-2BA09E9A899B}"/>
    <hyperlink ref="J15" r:id="rId21" xr:uid="{F9386E0D-47A2-4A46-A481-D6ACE59E50E9}"/>
    <hyperlink ref="J16" r:id="rId22" xr:uid="{09FDA5A3-E2CE-4F9A-B8C3-9C4520698BF6}"/>
    <hyperlink ref="J18" r:id="rId23" xr:uid="{9CE2BACA-7E72-4B27-94D4-54CEF1803AC3}"/>
    <hyperlink ref="J17" r:id="rId24" xr:uid="{9F130A38-689E-4203-AE7A-32105819069F}"/>
    <hyperlink ref="D15" r:id="rId25" xr:uid="{8728C9B9-5773-4E92-852B-0C4F42D1F7DA}"/>
  </hyperlinks>
  <pageMargins left="0.7" right="0.7" top="0.75" bottom="0.75" header="0.3" footer="0.3"/>
  <pageSetup paperSize="9" scale="45" orientation="portrait" r:id="rId26"/>
  <headerFooter>
    <oddHeader>&amp;L&amp;G</oddHeader>
  </headerFooter>
  <legacyDrawingHF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Normal="100" workbookViewId="0">
      <selection activeCell="A9" sqref="A9"/>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89" t="s">
        <v>253</v>
      </c>
      <c r="B1" s="390"/>
      <c r="C1" s="390"/>
      <c r="D1" s="390"/>
      <c r="E1" s="390"/>
      <c r="F1" s="390"/>
      <c r="G1" s="390"/>
      <c r="H1" s="390"/>
      <c r="I1" s="390"/>
      <c r="J1" s="390"/>
      <c r="K1" s="390"/>
      <c r="L1" s="390"/>
      <c r="M1" s="391"/>
    </row>
    <row r="2" spans="1:13" s="4" customFormat="1" ht="20.25" customHeight="1" x14ac:dyDescent="0.35">
      <c r="A2" s="164" t="s">
        <v>167</v>
      </c>
      <c r="B2" s="394">
        <v>44931</v>
      </c>
      <c r="C2" s="395"/>
      <c r="D2" s="400"/>
      <c r="E2" s="401"/>
      <c r="F2" s="401"/>
      <c r="G2" s="401"/>
      <c r="H2" s="401"/>
      <c r="I2" s="401"/>
      <c r="J2" s="401"/>
      <c r="K2" s="401"/>
      <c r="L2" s="401"/>
      <c r="M2" s="402"/>
    </row>
    <row r="3" spans="1:13" s="4" customFormat="1" ht="20.25" customHeight="1" x14ac:dyDescent="0.35">
      <c r="A3" s="5" t="s">
        <v>13</v>
      </c>
      <c r="B3" s="396">
        <v>45092</v>
      </c>
      <c r="C3" s="397"/>
      <c r="D3" s="403"/>
      <c r="E3" s="404"/>
      <c r="F3" s="404"/>
      <c r="G3" s="404"/>
      <c r="H3" s="404"/>
      <c r="I3" s="404"/>
      <c r="J3" s="404"/>
      <c r="K3" s="404"/>
      <c r="L3" s="404"/>
      <c r="M3" s="405"/>
    </row>
    <row r="4" spans="1:13" s="4" customFormat="1" ht="20.25" customHeight="1" x14ac:dyDescent="0.35">
      <c r="A4" s="5" t="s">
        <v>14</v>
      </c>
      <c r="B4" s="396" t="s">
        <v>448</v>
      </c>
      <c r="C4" s="397"/>
      <c r="D4" s="403"/>
      <c r="E4" s="404"/>
      <c r="F4" s="404"/>
      <c r="G4" s="404"/>
      <c r="H4" s="404"/>
      <c r="I4" s="404"/>
      <c r="J4" s="404"/>
      <c r="K4" s="404"/>
      <c r="L4" s="404"/>
      <c r="M4" s="405"/>
    </row>
    <row r="5" spans="1:13" s="4" customFormat="1" ht="20.25" customHeight="1" thickBot="1" x14ac:dyDescent="0.4">
      <c r="A5" s="6" t="s">
        <v>15</v>
      </c>
      <c r="B5" s="398">
        <v>25</v>
      </c>
      <c r="C5" s="399"/>
      <c r="D5" s="406"/>
      <c r="E5" s="407"/>
      <c r="F5" s="407"/>
      <c r="G5" s="407"/>
      <c r="H5" s="407"/>
      <c r="I5" s="407"/>
      <c r="J5" s="407"/>
      <c r="K5" s="407"/>
      <c r="L5" s="407"/>
      <c r="M5" s="408"/>
    </row>
    <row r="6" spans="1:13" ht="15.75" customHeight="1" x14ac:dyDescent="0.35">
      <c r="A6" s="409" t="s">
        <v>16</v>
      </c>
      <c r="B6" s="392"/>
      <c r="C6" s="392" t="s">
        <v>30</v>
      </c>
      <c r="D6" s="392"/>
      <c r="E6" s="392"/>
      <c r="F6" s="392"/>
      <c r="G6" s="392"/>
      <c r="H6" s="392"/>
      <c r="I6" s="392"/>
      <c r="J6" s="392"/>
      <c r="K6" s="392"/>
      <c r="L6" s="392"/>
      <c r="M6" s="393"/>
    </row>
    <row r="7" spans="1:13" ht="31.5" customHeight="1" x14ac:dyDescent="0.35">
      <c r="A7" s="7" t="s">
        <v>17</v>
      </c>
      <c r="B7" s="10" t="s">
        <v>5</v>
      </c>
      <c r="C7" s="9" t="s">
        <v>19</v>
      </c>
      <c r="D7" s="413"/>
      <c r="E7" s="414"/>
      <c r="F7" s="414"/>
      <c r="G7" s="414"/>
      <c r="H7" s="414"/>
      <c r="I7" s="414"/>
      <c r="J7" s="414"/>
      <c r="K7" s="414"/>
      <c r="L7" s="414"/>
      <c r="M7" s="415"/>
    </row>
    <row r="8" spans="1:13" ht="31.5" customHeight="1" x14ac:dyDescent="0.35">
      <c r="A8" s="7" t="s">
        <v>18</v>
      </c>
      <c r="B8" s="10" t="s">
        <v>4</v>
      </c>
      <c r="C8" s="9" t="s">
        <v>19</v>
      </c>
      <c r="D8" s="413" t="s">
        <v>449</v>
      </c>
      <c r="E8" s="414"/>
      <c r="F8" s="414"/>
      <c r="G8" s="414"/>
      <c r="H8" s="414"/>
      <c r="I8" s="414"/>
      <c r="J8" s="414"/>
      <c r="K8" s="414"/>
      <c r="L8" s="414"/>
      <c r="M8" s="415"/>
    </row>
    <row r="9" spans="1:13" ht="31.5" customHeight="1" x14ac:dyDescent="0.35">
      <c r="A9" s="7" t="s">
        <v>20</v>
      </c>
      <c r="B9" s="10" t="s">
        <v>4</v>
      </c>
      <c r="C9" s="410" t="s">
        <v>450</v>
      </c>
      <c r="D9" s="411"/>
      <c r="E9" s="411"/>
      <c r="F9" s="411"/>
      <c r="G9" s="411"/>
      <c r="H9" s="411"/>
      <c r="I9" s="411"/>
      <c r="J9" s="411"/>
      <c r="K9" s="411"/>
      <c r="L9" s="411"/>
      <c r="M9" s="412"/>
    </row>
    <row r="10" spans="1:13" ht="31.5" customHeight="1" x14ac:dyDescent="0.35">
      <c r="A10" s="7" t="s">
        <v>21</v>
      </c>
      <c r="B10" s="10" t="s">
        <v>4</v>
      </c>
      <c r="C10" s="380" t="s">
        <v>451</v>
      </c>
      <c r="D10" s="381"/>
      <c r="E10" s="381"/>
      <c r="F10" s="381"/>
      <c r="G10" s="381"/>
      <c r="H10" s="381"/>
      <c r="I10" s="381"/>
      <c r="J10" s="381"/>
      <c r="K10" s="381"/>
      <c r="L10" s="381"/>
      <c r="M10" s="382"/>
    </row>
    <row r="11" spans="1:13" ht="31.5" customHeight="1" x14ac:dyDescent="0.35">
      <c r="A11" s="7" t="s">
        <v>22</v>
      </c>
      <c r="B11" s="10" t="s">
        <v>4</v>
      </c>
      <c r="C11" s="12" t="s">
        <v>31</v>
      </c>
      <c r="D11" s="383" t="s">
        <v>452</v>
      </c>
      <c r="E11" s="384"/>
      <c r="F11" s="384"/>
      <c r="G11" s="384"/>
      <c r="H11" s="384"/>
      <c r="I11" s="384"/>
      <c r="J11" s="384"/>
      <c r="K11" s="384"/>
      <c r="L11" s="384"/>
      <c r="M11" s="385"/>
    </row>
    <row r="12" spans="1:13" ht="31.5" customHeight="1" x14ac:dyDescent="0.35">
      <c r="A12" s="7" t="s">
        <v>23</v>
      </c>
      <c r="B12" s="10" t="s">
        <v>5</v>
      </c>
      <c r="C12" s="12" t="s">
        <v>32</v>
      </c>
      <c r="D12" s="375" t="s">
        <v>33</v>
      </c>
      <c r="E12" s="376"/>
      <c r="F12" s="114"/>
      <c r="G12" s="369"/>
      <c r="H12" s="370"/>
      <c r="I12" s="370"/>
      <c r="J12" s="370"/>
      <c r="K12" s="370"/>
      <c r="L12" s="370"/>
      <c r="M12" s="371"/>
    </row>
    <row r="13" spans="1:13" ht="31.5" customHeight="1" x14ac:dyDescent="0.35">
      <c r="A13" s="7" t="s">
        <v>24</v>
      </c>
      <c r="B13" s="10" t="s">
        <v>4</v>
      </c>
      <c r="C13" s="12" t="s">
        <v>32</v>
      </c>
      <c r="D13" s="375" t="s">
        <v>34</v>
      </c>
      <c r="E13" s="376"/>
      <c r="F13" s="221" t="s">
        <v>453</v>
      </c>
      <c r="G13" s="372"/>
      <c r="H13" s="373"/>
      <c r="I13" s="373"/>
      <c r="J13" s="373"/>
      <c r="K13" s="373"/>
      <c r="L13" s="373"/>
      <c r="M13" s="374"/>
    </row>
    <row r="14" spans="1:13" ht="31.5" customHeight="1" x14ac:dyDescent="0.35">
      <c r="A14" s="7" t="s">
        <v>25</v>
      </c>
      <c r="B14" s="10" t="s">
        <v>5</v>
      </c>
      <c r="C14" s="12" t="s">
        <v>32</v>
      </c>
      <c r="D14" s="377" t="s">
        <v>35</v>
      </c>
      <c r="E14" s="378"/>
      <c r="F14" s="378"/>
      <c r="G14" s="378"/>
      <c r="H14" s="378"/>
      <c r="I14" s="378"/>
      <c r="J14" s="378"/>
      <c r="K14" s="378"/>
      <c r="L14" s="378"/>
      <c r="M14" s="379"/>
    </row>
    <row r="15" spans="1:13" ht="31.5" customHeight="1" x14ac:dyDescent="0.35">
      <c r="A15" s="7" t="s">
        <v>26</v>
      </c>
      <c r="B15" s="10" t="s">
        <v>5</v>
      </c>
      <c r="C15" s="12" t="s">
        <v>32</v>
      </c>
      <c r="D15" s="377" t="s">
        <v>36</v>
      </c>
      <c r="E15" s="378"/>
      <c r="F15" s="378"/>
      <c r="G15" s="378"/>
      <c r="H15" s="378"/>
      <c r="I15" s="378"/>
      <c r="J15" s="378"/>
      <c r="K15" s="378"/>
      <c r="L15" s="378"/>
      <c r="M15" s="379"/>
    </row>
    <row r="16" spans="1:13" ht="31.5" customHeight="1" x14ac:dyDescent="0.35">
      <c r="A16" s="7" t="s">
        <v>27</v>
      </c>
      <c r="B16" s="10" t="s">
        <v>4</v>
      </c>
      <c r="C16" s="12" t="s">
        <v>31</v>
      </c>
      <c r="D16" s="9" t="s">
        <v>37</v>
      </c>
      <c r="E16" s="9"/>
      <c r="F16" s="413" t="s">
        <v>456</v>
      </c>
      <c r="G16" s="414"/>
      <c r="H16" s="414"/>
      <c r="I16" s="414"/>
      <c r="J16" s="414"/>
      <c r="K16" s="414"/>
      <c r="L16" s="414"/>
      <c r="M16" s="415"/>
    </row>
    <row r="17" spans="1:13" ht="49.5" customHeight="1" x14ac:dyDescent="0.35">
      <c r="A17" s="7" t="s">
        <v>28</v>
      </c>
      <c r="B17" s="10" t="s">
        <v>4</v>
      </c>
      <c r="C17" s="12" t="s">
        <v>31</v>
      </c>
      <c r="D17" s="9" t="s">
        <v>37</v>
      </c>
      <c r="E17" s="9"/>
      <c r="F17" s="416" t="s">
        <v>454</v>
      </c>
      <c r="G17" s="417"/>
      <c r="H17" s="417"/>
      <c r="I17" s="417"/>
      <c r="J17" s="417"/>
      <c r="K17" s="417"/>
      <c r="L17" s="417"/>
      <c r="M17" s="418"/>
    </row>
    <row r="18" spans="1:13" ht="48.75" customHeight="1" thickBot="1" x14ac:dyDescent="0.4">
      <c r="A18" s="8" t="s">
        <v>29</v>
      </c>
      <c r="B18" s="11" t="s">
        <v>4</v>
      </c>
      <c r="C18" s="386" t="s">
        <v>455</v>
      </c>
      <c r="D18" s="387"/>
      <c r="E18" s="387"/>
      <c r="F18" s="387"/>
      <c r="G18" s="387"/>
      <c r="H18" s="387"/>
      <c r="I18" s="387"/>
      <c r="J18" s="387"/>
      <c r="K18" s="387"/>
      <c r="L18" s="387"/>
      <c r="M18" s="38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1">
    <cfRule type="expression" dxfId="21" priority="11">
      <formula>$B8&lt;&gt;"Oui"</formula>
    </cfRule>
  </conditionalFormatting>
  <conditionalFormatting sqref="C18">
    <cfRule type="expression" dxfId="20" priority="2">
      <formula>$B18&lt;&gt;"Oui"</formula>
    </cfRule>
  </conditionalFormatting>
  <conditionalFormatting sqref="C7:D7">
    <cfRule type="expression" dxfId="19" priority="17">
      <formula>$B$7&lt;&gt;"Oui"</formula>
    </cfRule>
  </conditionalFormatting>
  <conditionalFormatting sqref="C12:D15">
    <cfRule type="expression" dxfId="18" priority="8">
      <formula>$B12&lt;&gt;"Oui"</formula>
    </cfRule>
  </conditionalFormatting>
  <conditionalFormatting sqref="C16:F17">
    <cfRule type="expression" dxfId="17" priority="1">
      <formula>$B16&lt;&gt;"Oui"</formula>
    </cfRule>
  </conditionalFormatting>
  <conditionalFormatting sqref="D8">
    <cfRule type="expression" dxfId="16" priority="6">
      <formula>$B8&lt;&gt;"Oui"</formula>
    </cfRule>
  </conditionalFormatting>
  <conditionalFormatting sqref="D11">
    <cfRule type="expression" dxfId="15" priority="5">
      <formula>$B11&lt;&gt;"Oui"</formula>
    </cfRule>
  </conditionalFormatting>
  <conditionalFormatting sqref="F12:F13">
    <cfRule type="expression" dxfId="14" priority="4">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2"/>
  <sheetViews>
    <sheetView topLeftCell="A17" zoomScale="90" zoomScaleNormal="90" workbookViewId="0">
      <selection activeCell="A84" sqref="A84:XFD92"/>
    </sheetView>
  </sheetViews>
  <sheetFormatPr baseColWidth="10" defaultColWidth="11.453125" defaultRowHeight="14.5" x14ac:dyDescent="0.35"/>
  <cols>
    <col min="1" max="1" width="37.1796875" style="4" customWidth="1"/>
    <col min="2" max="2" width="18.54296875" style="4" customWidth="1"/>
    <col min="3" max="3" width="53.26953125" style="4" customWidth="1"/>
    <col min="4" max="4" width="17.26953125" style="4" customWidth="1"/>
    <col min="5" max="6" width="17.453125" style="4" customWidth="1"/>
    <col min="7" max="8" width="16.453125" style="4" customWidth="1"/>
    <col min="9" max="11" width="15.81640625" style="4" customWidth="1"/>
    <col min="12" max="12" width="22" style="4" customWidth="1"/>
    <col min="13" max="13" width="19.1796875" style="4" customWidth="1"/>
    <col min="14" max="14" width="55.54296875" style="4" customWidth="1"/>
    <col min="15" max="16384" width="11.453125" style="4"/>
  </cols>
  <sheetData>
    <row r="1" spans="1:14" ht="15.65" customHeight="1" thickBot="1" x14ac:dyDescent="0.4">
      <c r="A1" s="419" t="s">
        <v>254</v>
      </c>
      <c r="B1" s="420"/>
      <c r="C1" s="420"/>
      <c r="D1" s="420"/>
      <c r="E1" s="420"/>
      <c r="F1" s="420"/>
      <c r="G1" s="420"/>
      <c r="H1" s="420"/>
      <c r="I1" s="420"/>
      <c r="J1" s="420"/>
      <c r="K1" s="420"/>
      <c r="L1" s="420"/>
      <c r="M1" s="225"/>
    </row>
    <row r="2" spans="1:14" x14ac:dyDescent="0.35">
      <c r="A2" s="421" t="s">
        <v>529</v>
      </c>
      <c r="B2" s="422"/>
      <c r="C2" s="422"/>
      <c r="D2" s="422"/>
      <c r="E2" s="422"/>
      <c r="F2" s="422"/>
      <c r="G2" s="422"/>
      <c r="H2" s="422"/>
      <c r="I2" s="422"/>
      <c r="J2" s="422"/>
      <c r="K2" s="422"/>
      <c r="L2" s="423"/>
    </row>
    <row r="3" spans="1:14" ht="30" customHeight="1" x14ac:dyDescent="0.35">
      <c r="A3" s="163" t="s">
        <v>187</v>
      </c>
      <c r="B3" s="424" t="s">
        <v>495</v>
      </c>
      <c r="C3" s="425"/>
      <c r="D3" s="426"/>
      <c r="E3" s="427"/>
      <c r="F3" s="427"/>
      <c r="G3" s="427"/>
      <c r="H3" s="427"/>
      <c r="I3" s="427"/>
      <c r="J3" s="427"/>
      <c r="K3" s="427"/>
      <c r="L3" s="428"/>
    </row>
    <row r="4" spans="1:14" ht="94.5" customHeight="1" thickBot="1" x14ac:dyDescent="0.4">
      <c r="A4" s="161" t="s">
        <v>188</v>
      </c>
      <c r="B4" s="162" t="s">
        <v>189</v>
      </c>
      <c r="C4" s="162" t="s">
        <v>190</v>
      </c>
      <c r="D4" s="162" t="s">
        <v>191</v>
      </c>
      <c r="E4" s="162" t="s">
        <v>192</v>
      </c>
      <c r="F4" s="162" t="s">
        <v>280</v>
      </c>
      <c r="G4" s="162" t="s">
        <v>193</v>
      </c>
      <c r="H4" s="162" t="s">
        <v>280</v>
      </c>
      <c r="I4" s="162" t="s">
        <v>311</v>
      </c>
      <c r="J4" s="162" t="s">
        <v>280</v>
      </c>
      <c r="K4" s="159" t="s">
        <v>282</v>
      </c>
      <c r="L4" s="160" t="s">
        <v>281</v>
      </c>
      <c r="M4" s="32"/>
      <c r="N4" s="32"/>
    </row>
    <row r="5" spans="1:14" x14ac:dyDescent="0.35">
      <c r="A5" s="248" t="s">
        <v>496</v>
      </c>
      <c r="B5" s="251">
        <v>12</v>
      </c>
      <c r="C5" s="250" t="s">
        <v>465</v>
      </c>
      <c r="D5" s="249">
        <v>4</v>
      </c>
      <c r="E5" s="251">
        <v>60</v>
      </c>
      <c r="F5" s="252" t="s">
        <v>160</v>
      </c>
      <c r="G5" s="249">
        <v>0</v>
      </c>
      <c r="H5" s="249" t="s">
        <v>160</v>
      </c>
      <c r="I5" s="249">
        <v>0</v>
      </c>
      <c r="J5" s="249" t="s">
        <v>160</v>
      </c>
      <c r="K5" s="226">
        <f t="shared" ref="K5:K10" si="0">E5*1.5+G5+I5*2/3</f>
        <v>90</v>
      </c>
      <c r="L5" s="227">
        <f t="shared" ref="L5:L10" si="1">IF(F5="oui",0,E5*1.5)+IF(H5="oui",0,G5*1)+IF(J5="oui",0,I5*2/3)</f>
        <v>90</v>
      </c>
      <c r="N5" s="32"/>
    </row>
    <row r="6" spans="1:14" x14ac:dyDescent="0.35">
      <c r="A6" s="253"/>
      <c r="B6" s="254"/>
      <c r="C6" s="255" t="s">
        <v>466</v>
      </c>
      <c r="D6" s="254">
        <v>3</v>
      </c>
      <c r="E6" s="244">
        <v>20</v>
      </c>
      <c r="F6" s="254" t="s">
        <v>160</v>
      </c>
      <c r="G6" s="254">
        <v>0</v>
      </c>
      <c r="H6" s="254" t="s">
        <v>160</v>
      </c>
      <c r="I6" s="254">
        <v>0</v>
      </c>
      <c r="J6" s="254" t="s">
        <v>160</v>
      </c>
      <c r="K6" s="228">
        <f t="shared" si="0"/>
        <v>30</v>
      </c>
      <c r="L6" s="229">
        <f t="shared" si="1"/>
        <v>30</v>
      </c>
      <c r="N6" s="32"/>
    </row>
    <row r="7" spans="1:14" x14ac:dyDescent="0.35">
      <c r="A7" s="253"/>
      <c r="B7" s="254"/>
      <c r="C7" s="255" t="s">
        <v>501</v>
      </c>
      <c r="D7" s="254">
        <v>2</v>
      </c>
      <c r="E7" s="254">
        <v>0</v>
      </c>
      <c r="F7" s="256" t="s">
        <v>160</v>
      </c>
      <c r="G7" s="254">
        <v>22</v>
      </c>
      <c r="H7" s="254" t="s">
        <v>330</v>
      </c>
      <c r="I7" s="254">
        <v>0</v>
      </c>
      <c r="J7" s="254" t="s">
        <v>160</v>
      </c>
      <c r="K7" s="228">
        <f t="shared" si="0"/>
        <v>22</v>
      </c>
      <c r="L7" s="229">
        <f t="shared" si="1"/>
        <v>0</v>
      </c>
      <c r="N7" s="32"/>
    </row>
    <row r="8" spans="1:14" x14ac:dyDescent="0.35">
      <c r="A8" s="253"/>
      <c r="B8" s="254"/>
      <c r="C8" s="273" t="s">
        <v>459</v>
      </c>
      <c r="D8" s="244">
        <v>3</v>
      </c>
      <c r="E8" s="244">
        <v>0</v>
      </c>
      <c r="F8" s="244" t="s">
        <v>160</v>
      </c>
      <c r="G8" s="244">
        <v>21</v>
      </c>
      <c r="H8" s="244" t="s">
        <v>330</v>
      </c>
      <c r="I8" s="244">
        <v>0</v>
      </c>
      <c r="J8" s="244" t="s">
        <v>160</v>
      </c>
      <c r="K8" s="228">
        <f t="shared" ref="K8" si="2">E8*1.5+G8+I8*2/3</f>
        <v>21</v>
      </c>
      <c r="L8" s="229">
        <f t="shared" ref="L8" si="3">IF(F8="oui",0,E8*1.5)+IF(H8="oui",0,G8*1)+IF(J8="oui",0,I8*2/3)</f>
        <v>0</v>
      </c>
      <c r="N8" s="32"/>
    </row>
    <row r="9" spans="1:14" x14ac:dyDescent="0.35">
      <c r="A9" s="253"/>
      <c r="B9" s="254"/>
      <c r="C9" s="255"/>
      <c r="D9" s="254"/>
      <c r="E9" s="254"/>
      <c r="F9" s="254"/>
      <c r="G9" s="254"/>
      <c r="H9" s="254"/>
      <c r="I9" s="254"/>
      <c r="J9" s="254"/>
      <c r="K9" s="228">
        <f t="shared" ref="K9" si="4">E9*1.5+G9+I9*2/3</f>
        <v>0</v>
      </c>
      <c r="L9" s="229">
        <f t="shared" ref="L9" si="5">IF(F9="oui",0,E9*1.5)+IF(H9="oui",0,G9*1)+IF(J9="oui",0,I9*2/3)</f>
        <v>0</v>
      </c>
      <c r="N9" s="32"/>
    </row>
    <row r="10" spans="1:14" x14ac:dyDescent="0.35">
      <c r="A10" s="253" t="s">
        <v>531</v>
      </c>
      <c r="B10" s="254">
        <v>6</v>
      </c>
      <c r="C10" s="255" t="s">
        <v>458</v>
      </c>
      <c r="D10" s="254">
        <v>2</v>
      </c>
      <c r="E10" s="254">
        <v>18</v>
      </c>
      <c r="F10" s="254" t="s">
        <v>160</v>
      </c>
      <c r="G10" s="254">
        <v>0</v>
      </c>
      <c r="H10" s="254" t="s">
        <v>160</v>
      </c>
      <c r="I10" s="254">
        <v>0</v>
      </c>
      <c r="J10" s="254" t="s">
        <v>160</v>
      </c>
      <c r="K10" s="228">
        <f t="shared" si="0"/>
        <v>27</v>
      </c>
      <c r="L10" s="229">
        <f t="shared" si="1"/>
        <v>27</v>
      </c>
      <c r="N10" s="32"/>
    </row>
    <row r="11" spans="1:14" x14ac:dyDescent="0.35">
      <c r="A11" s="257"/>
      <c r="B11" s="254"/>
      <c r="C11" s="255" t="s">
        <v>502</v>
      </c>
      <c r="D11" s="254">
        <v>1</v>
      </c>
      <c r="E11" s="254">
        <v>10</v>
      </c>
      <c r="F11" s="254" t="s">
        <v>160</v>
      </c>
      <c r="G11" s="254">
        <v>0</v>
      </c>
      <c r="H11" s="254" t="s">
        <v>160</v>
      </c>
      <c r="I11" s="254">
        <v>0</v>
      </c>
      <c r="J11" s="254" t="s">
        <v>160</v>
      </c>
      <c r="K11" s="228">
        <f>E11*1.5+G11+I11*2/3</f>
        <v>15</v>
      </c>
      <c r="L11" s="229">
        <f>IF(F11="oui",0,E11*1.5)+IF(H11="oui",0,G11*1)+IF(J11="oui",0,I11*2/3)</f>
        <v>15</v>
      </c>
      <c r="N11" s="32"/>
    </row>
    <row r="12" spans="1:14" x14ac:dyDescent="0.35">
      <c r="A12" s="257"/>
      <c r="B12" s="254"/>
      <c r="C12" s="258" t="s">
        <v>503</v>
      </c>
      <c r="D12" s="254">
        <v>1</v>
      </c>
      <c r="E12" s="254">
        <v>10</v>
      </c>
      <c r="F12" s="254" t="s">
        <v>160</v>
      </c>
      <c r="G12" s="254">
        <v>0</v>
      </c>
      <c r="H12" s="254" t="s">
        <v>160</v>
      </c>
      <c r="I12" s="254">
        <v>0</v>
      </c>
      <c r="J12" s="254" t="s">
        <v>160</v>
      </c>
      <c r="K12" s="228">
        <f>E12*1.5+G12+I12*2/3</f>
        <v>15</v>
      </c>
      <c r="L12" s="229">
        <f>IF(F12="oui",0,E12*1.5)+IF(H12="oui",0,G12*1)+IF(J12="oui",0,I12*2/3)</f>
        <v>15</v>
      </c>
      <c r="N12" s="32"/>
    </row>
    <row r="13" spans="1:14" x14ac:dyDescent="0.35">
      <c r="A13" s="257"/>
      <c r="B13" s="254"/>
      <c r="C13" s="258" t="s">
        <v>504</v>
      </c>
      <c r="D13" s="254">
        <v>2</v>
      </c>
      <c r="E13" s="254">
        <v>15</v>
      </c>
      <c r="F13" s="254" t="s">
        <v>160</v>
      </c>
      <c r="G13" s="254">
        <v>0</v>
      </c>
      <c r="H13" s="254" t="s">
        <v>160</v>
      </c>
      <c r="I13" s="254">
        <v>0</v>
      </c>
      <c r="J13" s="254" t="s">
        <v>160</v>
      </c>
      <c r="K13" s="228">
        <f>E13*1.5+G13+I13*2/3</f>
        <v>22.5</v>
      </c>
      <c r="L13" s="229">
        <f>IF(F13="oui",0,E13*1.5)+IF(H13="oui",0,G13*1)+IF(J13="oui",0,I13*2/3)</f>
        <v>22.5</v>
      </c>
      <c r="N13" s="32"/>
    </row>
    <row r="14" spans="1:14" x14ac:dyDescent="0.35">
      <c r="A14" s="257"/>
      <c r="B14" s="254"/>
      <c r="C14" s="259"/>
      <c r="D14" s="254"/>
      <c r="E14" s="254"/>
      <c r="F14" s="254"/>
      <c r="G14" s="254"/>
      <c r="H14" s="254"/>
      <c r="I14" s="254"/>
      <c r="J14" s="254"/>
      <c r="K14" s="228">
        <f>E14*1.5+G14+I14*2/3</f>
        <v>0</v>
      </c>
      <c r="L14" s="229">
        <f>IF(F14="oui",0,E14*1.5)+IF(H14="oui",0,G14*1)+IF(J14="oui",0,I14*2/3)</f>
        <v>0</v>
      </c>
      <c r="N14" s="32"/>
    </row>
    <row r="15" spans="1:14" x14ac:dyDescent="0.35">
      <c r="A15" s="253" t="s">
        <v>532</v>
      </c>
      <c r="B15" s="254">
        <v>9</v>
      </c>
      <c r="C15" s="260" t="s">
        <v>460</v>
      </c>
      <c r="D15" s="254">
        <v>3</v>
      </c>
      <c r="E15" s="254">
        <v>15</v>
      </c>
      <c r="F15" s="254" t="s">
        <v>160</v>
      </c>
      <c r="G15" s="254">
        <v>0</v>
      </c>
      <c r="H15" s="254" t="s">
        <v>160</v>
      </c>
      <c r="I15" s="254">
        <v>0</v>
      </c>
      <c r="J15" s="254" t="s">
        <v>160</v>
      </c>
      <c r="K15" s="228">
        <f>E15*1.5+G15+I15*2/3</f>
        <v>22.5</v>
      </c>
      <c r="L15" s="229">
        <f>IF(F15="oui",0,E15*1.5)+IF(H15="oui",0,G15*1)+IF(J15="oui",0,I15*2/3)</f>
        <v>22.5</v>
      </c>
      <c r="N15" s="32"/>
    </row>
    <row r="16" spans="1:14" x14ac:dyDescent="0.35">
      <c r="A16" s="257"/>
      <c r="B16" s="254"/>
      <c r="C16" s="261" t="s">
        <v>474</v>
      </c>
      <c r="D16" s="254">
        <v>2</v>
      </c>
      <c r="E16" s="254">
        <v>15</v>
      </c>
      <c r="F16" s="254" t="s">
        <v>160</v>
      </c>
      <c r="G16" s="254">
        <v>0</v>
      </c>
      <c r="H16" s="254" t="s">
        <v>160</v>
      </c>
      <c r="I16" s="254">
        <v>0</v>
      </c>
      <c r="J16" s="254" t="s">
        <v>160</v>
      </c>
      <c r="K16" s="228">
        <f t="shared" ref="K16" si="6">E16*1.5+G16+I16*2/3</f>
        <v>22.5</v>
      </c>
      <c r="L16" s="229">
        <f t="shared" ref="L16" si="7">IF(F16="oui",0,E16*1.5)+IF(H16="oui",0,G16*1)+IF(J16="oui",0,I16*2/3)</f>
        <v>22.5</v>
      </c>
      <c r="N16" s="32"/>
    </row>
    <row r="17" spans="1:14" x14ac:dyDescent="0.35">
      <c r="A17" s="257"/>
      <c r="B17" s="254"/>
      <c r="C17" s="255" t="s">
        <v>461</v>
      </c>
      <c r="D17" s="254">
        <v>2</v>
      </c>
      <c r="E17" s="254">
        <v>15</v>
      </c>
      <c r="F17" s="254" t="s">
        <v>160</v>
      </c>
      <c r="G17" s="254">
        <v>0</v>
      </c>
      <c r="H17" s="254" t="s">
        <v>160</v>
      </c>
      <c r="I17" s="254">
        <v>0</v>
      </c>
      <c r="J17" s="254" t="s">
        <v>160</v>
      </c>
      <c r="K17" s="228">
        <f t="shared" ref="K17:K26" si="8">E17*1.5+G17+I17*2/3</f>
        <v>22.5</v>
      </c>
      <c r="L17" s="229">
        <f t="shared" ref="L17:L26" si="9">IF(F17="oui",0,E17*1.5)+IF(H17="oui",0,G17*1)+IF(J17="oui",0,I17*2/3)</f>
        <v>22.5</v>
      </c>
      <c r="N17" s="32"/>
    </row>
    <row r="18" spans="1:14" x14ac:dyDescent="0.35">
      <c r="A18" s="257"/>
      <c r="B18" s="254"/>
      <c r="C18" s="255" t="s">
        <v>462</v>
      </c>
      <c r="D18" s="254">
        <v>2</v>
      </c>
      <c r="E18" s="254">
        <v>10</v>
      </c>
      <c r="F18" s="254" t="s">
        <v>160</v>
      </c>
      <c r="G18" s="254">
        <v>0</v>
      </c>
      <c r="H18" s="254" t="s">
        <v>160</v>
      </c>
      <c r="I18" s="254">
        <v>0</v>
      </c>
      <c r="J18" s="254" t="s">
        <v>160</v>
      </c>
      <c r="K18" s="228">
        <f t="shared" si="8"/>
        <v>15</v>
      </c>
      <c r="L18" s="229">
        <f t="shared" si="9"/>
        <v>15</v>
      </c>
      <c r="N18" s="32"/>
    </row>
    <row r="19" spans="1:14" x14ac:dyDescent="0.35">
      <c r="A19" s="257"/>
      <c r="B19" s="254"/>
      <c r="C19" s="255"/>
      <c r="D19" s="254"/>
      <c r="E19" s="254"/>
      <c r="F19" s="254"/>
      <c r="G19" s="254"/>
      <c r="H19" s="254"/>
      <c r="I19" s="254"/>
      <c r="J19" s="254"/>
      <c r="K19" s="228">
        <f t="shared" ref="K19" si="10">E19*1.5+G19+I19*2/3</f>
        <v>0</v>
      </c>
      <c r="L19" s="229">
        <f t="shared" ref="L19" si="11">IF(F19="oui",0,E19*1.5)+IF(H19="oui",0,G19*1)+IF(J19="oui",0,I19*2/3)</f>
        <v>0</v>
      </c>
      <c r="N19" s="32"/>
    </row>
    <row r="20" spans="1:14" x14ac:dyDescent="0.35">
      <c r="A20" s="262" t="s">
        <v>494</v>
      </c>
      <c r="B20" s="244">
        <v>6</v>
      </c>
      <c r="C20" s="255" t="s">
        <v>463</v>
      </c>
      <c r="D20" s="254">
        <v>1</v>
      </c>
      <c r="E20" s="254">
        <v>10</v>
      </c>
      <c r="F20" s="254" t="s">
        <v>160</v>
      </c>
      <c r="G20" s="254">
        <v>0</v>
      </c>
      <c r="H20" s="254" t="s">
        <v>160</v>
      </c>
      <c r="I20" s="254">
        <v>0</v>
      </c>
      <c r="J20" s="254" t="s">
        <v>160</v>
      </c>
      <c r="K20" s="228">
        <f t="shared" si="8"/>
        <v>15</v>
      </c>
      <c r="L20" s="229">
        <f t="shared" si="9"/>
        <v>15</v>
      </c>
      <c r="N20" s="32"/>
    </row>
    <row r="21" spans="1:14" x14ac:dyDescent="0.35">
      <c r="A21" s="253"/>
      <c r="B21" s="254"/>
      <c r="C21" s="263" t="s">
        <v>509</v>
      </c>
      <c r="D21" s="244">
        <v>1</v>
      </c>
      <c r="E21" s="244">
        <v>10</v>
      </c>
      <c r="F21" s="244" t="s">
        <v>160</v>
      </c>
      <c r="G21" s="244">
        <v>0</v>
      </c>
      <c r="H21" s="244" t="s">
        <v>160</v>
      </c>
      <c r="I21" s="244">
        <v>0</v>
      </c>
      <c r="J21" s="244" t="s">
        <v>160</v>
      </c>
      <c r="K21" s="228">
        <f t="shared" si="8"/>
        <v>15</v>
      </c>
      <c r="L21" s="229">
        <f t="shared" si="9"/>
        <v>15</v>
      </c>
      <c r="N21" s="32"/>
    </row>
    <row r="22" spans="1:14" x14ac:dyDescent="0.35">
      <c r="A22" s="253"/>
      <c r="B22" s="254"/>
      <c r="C22" s="264" t="s">
        <v>510</v>
      </c>
      <c r="D22" s="244">
        <v>1</v>
      </c>
      <c r="E22" s="244">
        <v>5</v>
      </c>
      <c r="F22" s="254" t="s">
        <v>160</v>
      </c>
      <c r="G22" s="254">
        <v>0</v>
      </c>
      <c r="H22" s="254" t="s">
        <v>160</v>
      </c>
      <c r="I22" s="254">
        <v>0</v>
      </c>
      <c r="J22" s="254" t="s">
        <v>160</v>
      </c>
      <c r="K22" s="228">
        <f t="shared" si="8"/>
        <v>7.5</v>
      </c>
      <c r="L22" s="229">
        <f t="shared" si="9"/>
        <v>7.5</v>
      </c>
      <c r="N22" s="32"/>
    </row>
    <row r="23" spans="1:14" x14ac:dyDescent="0.35">
      <c r="A23" s="253"/>
      <c r="B23" s="254"/>
      <c r="C23" s="272" t="s">
        <v>522</v>
      </c>
      <c r="D23" s="254">
        <v>1.5</v>
      </c>
      <c r="E23" s="254">
        <v>22</v>
      </c>
      <c r="F23" s="254" t="s">
        <v>160</v>
      </c>
      <c r="G23" s="254">
        <v>0</v>
      </c>
      <c r="H23" s="254" t="s">
        <v>160</v>
      </c>
      <c r="I23" s="254">
        <v>0</v>
      </c>
      <c r="J23" s="254" t="s">
        <v>160</v>
      </c>
      <c r="K23" s="228">
        <f t="shared" ref="K23:K24" si="12">E23*1.5+G23+I23*2/3</f>
        <v>33</v>
      </c>
      <c r="L23" s="229">
        <f t="shared" ref="L23:L24" si="13">IF(F23="oui",0,E23*1.5)+IF(H23="oui",0,G23*1)+IF(J23="oui",0,I23*2/3)</f>
        <v>33</v>
      </c>
      <c r="N23" s="32"/>
    </row>
    <row r="24" spans="1:14" x14ac:dyDescent="0.35">
      <c r="A24" s="253"/>
      <c r="B24" s="254"/>
      <c r="C24" s="272" t="s">
        <v>523</v>
      </c>
      <c r="D24" s="254">
        <v>1.5</v>
      </c>
      <c r="E24" s="254">
        <v>20</v>
      </c>
      <c r="F24" s="256" t="s">
        <v>160</v>
      </c>
      <c r="G24" s="254">
        <v>0</v>
      </c>
      <c r="H24" s="254" t="s">
        <v>160</v>
      </c>
      <c r="I24" s="254">
        <v>0</v>
      </c>
      <c r="J24" s="254" t="s">
        <v>160</v>
      </c>
      <c r="K24" s="228">
        <f t="shared" si="12"/>
        <v>30</v>
      </c>
      <c r="L24" s="229">
        <f t="shared" si="13"/>
        <v>30</v>
      </c>
      <c r="N24" s="32"/>
    </row>
    <row r="25" spans="1:14" x14ac:dyDescent="0.35">
      <c r="A25" s="257"/>
      <c r="B25" s="254"/>
      <c r="C25" s="255"/>
      <c r="D25" s="254"/>
      <c r="E25" s="254"/>
      <c r="F25" s="254"/>
      <c r="G25" s="254"/>
      <c r="H25" s="254"/>
      <c r="I25" s="254"/>
      <c r="J25" s="254"/>
      <c r="K25" s="228">
        <f t="shared" ref="K25" si="14">E25*1.5+G25+I25*2/3</f>
        <v>0</v>
      </c>
      <c r="L25" s="229">
        <f t="shared" ref="L25" si="15">IF(F25="oui",0,E25*1.5)+IF(H25="oui",0,G25*1)+IF(J25="oui",0,I25*2/3)</f>
        <v>0</v>
      </c>
      <c r="N25" s="32"/>
    </row>
    <row r="26" spans="1:14" x14ac:dyDescent="0.35">
      <c r="A26" s="262" t="s">
        <v>499</v>
      </c>
      <c r="B26" s="244">
        <v>6</v>
      </c>
      <c r="C26" s="264" t="s">
        <v>535</v>
      </c>
      <c r="D26" s="244">
        <v>2</v>
      </c>
      <c r="E26" s="244">
        <v>22</v>
      </c>
      <c r="F26" s="254" t="s">
        <v>160</v>
      </c>
      <c r="G26" s="254">
        <v>0</v>
      </c>
      <c r="H26" s="254" t="s">
        <v>160</v>
      </c>
      <c r="I26" s="254">
        <v>0</v>
      </c>
      <c r="J26" s="254" t="s">
        <v>160</v>
      </c>
      <c r="K26" s="228">
        <f t="shared" si="8"/>
        <v>33</v>
      </c>
      <c r="L26" s="229">
        <f t="shared" si="9"/>
        <v>33</v>
      </c>
      <c r="N26" s="32"/>
    </row>
    <row r="27" spans="1:14" x14ac:dyDescent="0.35">
      <c r="A27" s="257"/>
      <c r="B27" s="254"/>
      <c r="C27" s="264" t="s">
        <v>511</v>
      </c>
      <c r="D27" s="244">
        <v>1</v>
      </c>
      <c r="E27" s="244">
        <v>8</v>
      </c>
      <c r="F27" s="244" t="s">
        <v>160</v>
      </c>
      <c r="G27" s="244">
        <v>0</v>
      </c>
      <c r="H27" s="244" t="s">
        <v>160</v>
      </c>
      <c r="I27" s="244">
        <v>0</v>
      </c>
      <c r="J27" s="244" t="s">
        <v>160</v>
      </c>
      <c r="K27" s="228">
        <f>E27*1.5+G27+I27*2/3</f>
        <v>12</v>
      </c>
      <c r="L27" s="229">
        <f>IF(F27="oui",0,E27*1.5)+IF(H27="oui",0,G27*1)+IF(J27="oui",0,I27*2/3)</f>
        <v>12</v>
      </c>
    </row>
    <row r="28" spans="1:14" x14ac:dyDescent="0.35">
      <c r="A28" s="257"/>
      <c r="B28" s="254"/>
      <c r="C28" s="273" t="s">
        <v>536</v>
      </c>
      <c r="D28" s="254">
        <v>2</v>
      </c>
      <c r="E28" s="254">
        <v>15</v>
      </c>
      <c r="F28" s="254" t="s">
        <v>160</v>
      </c>
      <c r="G28" s="254">
        <v>0</v>
      </c>
      <c r="H28" s="254" t="s">
        <v>160</v>
      </c>
      <c r="I28" s="254">
        <v>0</v>
      </c>
      <c r="J28" s="254" t="s">
        <v>160</v>
      </c>
      <c r="K28" s="228">
        <f t="shared" ref="K28:K29" si="16">E28*1.5+G28+I28*2/3</f>
        <v>22.5</v>
      </c>
      <c r="L28" s="229">
        <f t="shared" ref="L28:L29" si="17">IF(F28="oui",0,E28*1.5)+IF(H28="oui",0,G28*1)+IF(J28="oui",0,I28*2/3)</f>
        <v>22.5</v>
      </c>
    </row>
    <row r="29" spans="1:14" x14ac:dyDescent="0.35">
      <c r="A29" s="257"/>
      <c r="B29" s="254"/>
      <c r="C29" s="272" t="s">
        <v>355</v>
      </c>
      <c r="D29" s="254">
        <v>1</v>
      </c>
      <c r="E29" s="254">
        <v>10</v>
      </c>
      <c r="F29" s="254" t="s">
        <v>160</v>
      </c>
      <c r="G29" s="254">
        <v>0</v>
      </c>
      <c r="H29" s="254" t="s">
        <v>160</v>
      </c>
      <c r="I29" s="254">
        <v>0</v>
      </c>
      <c r="J29" s="254" t="s">
        <v>160</v>
      </c>
      <c r="K29" s="228">
        <f t="shared" si="16"/>
        <v>15</v>
      </c>
      <c r="L29" s="229">
        <f t="shared" si="17"/>
        <v>15</v>
      </c>
    </row>
    <row r="30" spans="1:14" x14ac:dyDescent="0.35">
      <c r="A30" s="257"/>
      <c r="B30" s="254"/>
      <c r="C30" s="266"/>
      <c r="D30" s="254"/>
      <c r="E30" s="254"/>
      <c r="F30" s="254"/>
      <c r="G30" s="254"/>
      <c r="H30" s="254"/>
      <c r="I30" s="254"/>
      <c r="J30" s="254"/>
      <c r="K30" s="228">
        <f t="shared" ref="K30:K39" si="18">E30*1.5+G30+I30*2/3</f>
        <v>0</v>
      </c>
      <c r="L30" s="229">
        <f t="shared" ref="L30:L39" si="19">IF(F30="oui",0,E30*1.5)+IF(H30="oui",0,G30*1)+IF(J30="oui",0,I30*2/3)</f>
        <v>0</v>
      </c>
    </row>
    <row r="31" spans="1:14" x14ac:dyDescent="0.35">
      <c r="A31" s="253" t="s">
        <v>515</v>
      </c>
      <c r="B31" s="254">
        <v>6</v>
      </c>
      <c r="C31" s="274" t="s">
        <v>517</v>
      </c>
      <c r="D31" s="254">
        <v>3</v>
      </c>
      <c r="E31" s="244">
        <v>20</v>
      </c>
      <c r="F31" s="256" t="s">
        <v>160</v>
      </c>
      <c r="G31" s="254">
        <v>0</v>
      </c>
      <c r="H31" s="254" t="s">
        <v>160</v>
      </c>
      <c r="I31" s="254">
        <v>0</v>
      </c>
      <c r="J31" s="254" t="s">
        <v>160</v>
      </c>
      <c r="K31" s="228">
        <f t="shared" si="18"/>
        <v>30</v>
      </c>
      <c r="L31" s="229">
        <f t="shared" si="19"/>
        <v>30</v>
      </c>
    </row>
    <row r="32" spans="1:14" x14ac:dyDescent="0.35">
      <c r="A32" s="257"/>
      <c r="B32" s="254"/>
      <c r="C32" s="274" t="s">
        <v>519</v>
      </c>
      <c r="D32" s="254">
        <v>3</v>
      </c>
      <c r="E32" s="256">
        <v>20</v>
      </c>
      <c r="F32" s="256" t="s">
        <v>160</v>
      </c>
      <c r="G32" s="254">
        <v>0</v>
      </c>
      <c r="H32" s="254" t="s">
        <v>160</v>
      </c>
      <c r="I32" s="254">
        <v>0</v>
      </c>
      <c r="J32" s="254" t="s">
        <v>160</v>
      </c>
      <c r="K32" s="228">
        <f t="shared" si="18"/>
        <v>30</v>
      </c>
      <c r="L32" s="229">
        <f t="shared" si="19"/>
        <v>30</v>
      </c>
    </row>
    <row r="33" spans="1:12" ht="15.5" x14ac:dyDescent="0.35">
      <c r="A33" s="257"/>
      <c r="B33" s="254"/>
      <c r="C33" s="275"/>
      <c r="D33" s="254"/>
      <c r="E33" s="254"/>
      <c r="F33" s="254"/>
      <c r="G33" s="254"/>
      <c r="H33" s="254"/>
      <c r="I33" s="254"/>
      <c r="J33" s="254"/>
      <c r="K33" s="228">
        <f t="shared" si="18"/>
        <v>0</v>
      </c>
      <c r="L33" s="229">
        <f t="shared" si="19"/>
        <v>0</v>
      </c>
    </row>
    <row r="34" spans="1:12" x14ac:dyDescent="0.35">
      <c r="A34" s="262" t="s">
        <v>513</v>
      </c>
      <c r="B34" s="254">
        <v>3</v>
      </c>
      <c r="C34" s="276" t="s">
        <v>464</v>
      </c>
      <c r="D34" s="244">
        <v>3</v>
      </c>
      <c r="E34" s="244">
        <v>0</v>
      </c>
      <c r="F34" s="244" t="s">
        <v>160</v>
      </c>
      <c r="G34" s="244">
        <v>0</v>
      </c>
      <c r="H34" s="244" t="s">
        <v>160</v>
      </c>
      <c r="I34" s="244">
        <v>32</v>
      </c>
      <c r="J34" s="244" t="s">
        <v>160</v>
      </c>
      <c r="K34" s="228">
        <f>E34*1.5+G34+I34*2/3</f>
        <v>21.333333333333332</v>
      </c>
      <c r="L34" s="229">
        <f>IF(F34="oui",0,E34*1.5)+IF(H34="oui",0,G34*1)+IF(J34="oui",0,I34*2/3)</f>
        <v>21.333333333333332</v>
      </c>
    </row>
    <row r="35" spans="1:12" x14ac:dyDescent="0.35">
      <c r="A35" s="280"/>
      <c r="B35" s="269"/>
      <c r="C35" s="282"/>
      <c r="D35" s="271"/>
      <c r="E35" s="271"/>
      <c r="F35" s="271"/>
      <c r="G35" s="271"/>
      <c r="H35" s="271"/>
      <c r="I35" s="271"/>
      <c r="J35" s="271"/>
      <c r="K35" s="228">
        <f>E35*1.5+G35+I35*2/3</f>
        <v>0</v>
      </c>
      <c r="L35" s="229">
        <f>IF(F35="oui",0,E35*1.5)+IF(H35="oui",0,G35*1)+IF(J35="oui",0,I35*2/3)</f>
        <v>0</v>
      </c>
    </row>
    <row r="36" spans="1:12" x14ac:dyDescent="0.35">
      <c r="A36" s="268" t="s">
        <v>525</v>
      </c>
      <c r="B36" s="269">
        <v>12</v>
      </c>
      <c r="C36" s="282" t="s">
        <v>525</v>
      </c>
      <c r="D36" s="269">
        <v>12</v>
      </c>
      <c r="E36" s="271">
        <v>15</v>
      </c>
      <c r="F36" s="285" t="s">
        <v>160</v>
      </c>
      <c r="G36" s="269">
        <v>0</v>
      </c>
      <c r="H36" s="269" t="s">
        <v>160</v>
      </c>
      <c r="I36" s="269">
        <v>0</v>
      </c>
      <c r="J36" s="269" t="s">
        <v>160</v>
      </c>
      <c r="K36" s="283">
        <f>E36*1.5+G36+I36*2/3</f>
        <v>22.5</v>
      </c>
      <c r="L36" s="236">
        <f>IF(F36="oui",0,E36*1.5)+IF(H36="oui",0,G36*1)+IF(J36="oui",0,I36*2/3)</f>
        <v>22.5</v>
      </c>
    </row>
    <row r="37" spans="1:12" x14ac:dyDescent="0.35">
      <c r="A37" s="257"/>
      <c r="B37" s="254"/>
      <c r="C37" s="272"/>
      <c r="D37" s="254"/>
      <c r="E37" s="254"/>
      <c r="F37" s="254"/>
      <c r="G37" s="254"/>
      <c r="H37" s="254"/>
      <c r="I37" s="254"/>
      <c r="J37" s="254"/>
      <c r="K37" s="228">
        <f t="shared" si="18"/>
        <v>0</v>
      </c>
      <c r="L37" s="229">
        <f t="shared" si="19"/>
        <v>0</v>
      </c>
    </row>
    <row r="38" spans="1:12" x14ac:dyDescent="0.35">
      <c r="A38" s="253" t="s">
        <v>527</v>
      </c>
      <c r="B38" s="265" t="s">
        <v>512</v>
      </c>
      <c r="C38" s="266"/>
      <c r="D38" s="265" t="s">
        <v>512</v>
      </c>
      <c r="E38" s="244">
        <v>60</v>
      </c>
      <c r="F38" s="254" t="s">
        <v>160</v>
      </c>
      <c r="G38" s="254">
        <v>0</v>
      </c>
      <c r="H38" s="254" t="s">
        <v>160</v>
      </c>
      <c r="I38" s="254">
        <v>0</v>
      </c>
      <c r="J38" s="254" t="s">
        <v>160</v>
      </c>
      <c r="K38" s="228">
        <f>E38*1.5+G38+I38*2/3</f>
        <v>90</v>
      </c>
      <c r="L38" s="229">
        <f>IF(F38="oui",0,E38*1.5)+IF(H38="oui",0,G38*1)+IF(J38="oui",0,I38*2/3)</f>
        <v>90</v>
      </c>
    </row>
    <row r="39" spans="1:12" x14ac:dyDescent="0.35">
      <c r="A39" s="277"/>
      <c r="B39" s="278"/>
      <c r="C39" s="279"/>
      <c r="D39" s="245"/>
      <c r="E39" s="245"/>
      <c r="F39" s="245"/>
      <c r="G39" s="245"/>
      <c r="H39" s="245"/>
      <c r="I39" s="245"/>
      <c r="J39" s="245"/>
      <c r="K39" s="228">
        <f t="shared" si="18"/>
        <v>0</v>
      </c>
      <c r="L39" s="229">
        <f t="shared" si="19"/>
        <v>0</v>
      </c>
    </row>
    <row r="40" spans="1:12" ht="15" thickBot="1" x14ac:dyDescent="0.4">
      <c r="A40" s="6"/>
      <c r="B40" s="230"/>
      <c r="C40" s="230"/>
      <c r="D40" s="230"/>
      <c r="E40" s="230"/>
      <c r="F40" s="230"/>
      <c r="G40" s="230"/>
      <c r="H40" s="230"/>
      <c r="I40" s="230"/>
      <c r="J40" s="230"/>
      <c r="K40" s="233">
        <f t="shared" ref="K40" si="20">E40*1.5+G40+I40*2/3</f>
        <v>0</v>
      </c>
      <c r="L40" s="234">
        <f t="shared" ref="L40" si="21">IF(F40="oui",0,E40*1.5)+IF(H40="oui",0,G40*1)+IF(J40="oui",0,I40*2/3)</f>
        <v>0</v>
      </c>
    </row>
    <row r="41" spans="1:12" ht="15" thickBot="1" x14ac:dyDescent="0.4">
      <c r="B41" s="284">
        <f>SUM(B5:B40)</f>
        <v>60</v>
      </c>
      <c r="D41" s="231" t="s">
        <v>197</v>
      </c>
      <c r="E41" s="237">
        <f>SUM(E5:E40)</f>
        <v>425</v>
      </c>
      <c r="F41" s="237"/>
      <c r="G41" s="237">
        <f>SUM(G5:G40)</f>
        <v>43</v>
      </c>
      <c r="H41" s="237"/>
      <c r="I41" s="237">
        <f>SUM(I5:I40)</f>
        <v>32</v>
      </c>
      <c r="J41" s="237"/>
      <c r="K41" s="232">
        <f>SUM(K5:K40)</f>
        <v>701.83333333333337</v>
      </c>
      <c r="L41" s="238">
        <f>SUM(L5:L40)</f>
        <v>658.83333333333337</v>
      </c>
    </row>
    <row r="43" spans="1:12" ht="15" thickBot="1" x14ac:dyDescent="0.4"/>
    <row r="44" spans="1:12" x14ac:dyDescent="0.35">
      <c r="A44" s="421" t="s">
        <v>530</v>
      </c>
      <c r="B44" s="422"/>
      <c r="C44" s="422"/>
      <c r="D44" s="422"/>
      <c r="E44" s="422"/>
      <c r="F44" s="422"/>
      <c r="G44" s="422"/>
      <c r="H44" s="422"/>
      <c r="I44" s="422"/>
      <c r="J44" s="422"/>
      <c r="K44" s="422"/>
      <c r="L44" s="423"/>
    </row>
    <row r="45" spans="1:12" x14ac:dyDescent="0.35">
      <c r="A45" s="163" t="s">
        <v>187</v>
      </c>
      <c r="B45" s="424" t="s">
        <v>495</v>
      </c>
      <c r="C45" s="425"/>
      <c r="D45" s="426"/>
      <c r="E45" s="427"/>
      <c r="F45" s="427"/>
      <c r="G45" s="427"/>
      <c r="H45" s="427"/>
      <c r="I45" s="427"/>
      <c r="J45" s="427"/>
      <c r="K45" s="427"/>
      <c r="L45" s="428"/>
    </row>
    <row r="46" spans="1:12" ht="44" thickBot="1" x14ac:dyDescent="0.4">
      <c r="A46" s="239" t="s">
        <v>188</v>
      </c>
      <c r="B46" s="240" t="s">
        <v>189</v>
      </c>
      <c r="C46" s="240" t="s">
        <v>190</v>
      </c>
      <c r="D46" s="240" t="s">
        <v>191</v>
      </c>
      <c r="E46" s="240" t="s">
        <v>192</v>
      </c>
      <c r="F46" s="240" t="s">
        <v>280</v>
      </c>
      <c r="G46" s="240" t="s">
        <v>193</v>
      </c>
      <c r="H46" s="240" t="s">
        <v>280</v>
      </c>
      <c r="I46" s="240" t="s">
        <v>311</v>
      </c>
      <c r="J46" s="240" t="s">
        <v>280</v>
      </c>
      <c r="K46" s="241" t="s">
        <v>282</v>
      </c>
      <c r="L46" s="242" t="s">
        <v>281</v>
      </c>
    </row>
    <row r="47" spans="1:12" x14ac:dyDescent="0.35">
      <c r="A47" s="280" t="s">
        <v>497</v>
      </c>
      <c r="B47" s="271">
        <v>12</v>
      </c>
      <c r="C47" s="270" t="s">
        <v>465</v>
      </c>
      <c r="D47" s="269">
        <v>4</v>
      </c>
      <c r="E47" s="271">
        <v>60</v>
      </c>
      <c r="F47" s="271" t="s">
        <v>160</v>
      </c>
      <c r="G47" s="269">
        <v>0</v>
      </c>
      <c r="H47" s="269" t="s">
        <v>160</v>
      </c>
      <c r="I47" s="269">
        <v>0</v>
      </c>
      <c r="J47" s="269" t="s">
        <v>160</v>
      </c>
      <c r="K47" s="243">
        <f t="shared" ref="K47:K66" si="22">E47*1.5+G47+I47*2/3</f>
        <v>90</v>
      </c>
      <c r="L47" s="236">
        <f t="shared" ref="L47:L66" si="23">IF(F47="oui",0,E47*1.5)+IF(H47="oui",0,G47*1)+IF(J47="oui",0,I47*2/3)</f>
        <v>90</v>
      </c>
    </row>
    <row r="48" spans="1:12" x14ac:dyDescent="0.35">
      <c r="A48" s="281"/>
      <c r="B48" s="254"/>
      <c r="C48" s="272" t="s">
        <v>466</v>
      </c>
      <c r="D48" s="254">
        <v>3</v>
      </c>
      <c r="E48" s="244">
        <v>20</v>
      </c>
      <c r="F48" s="244" t="s">
        <v>160</v>
      </c>
      <c r="G48" s="254">
        <v>0</v>
      </c>
      <c r="H48" s="254" t="s">
        <v>160</v>
      </c>
      <c r="I48" s="254">
        <v>0</v>
      </c>
      <c r="J48" s="254" t="s">
        <v>160</v>
      </c>
      <c r="K48" s="235">
        <f t="shared" si="22"/>
        <v>30</v>
      </c>
      <c r="L48" s="236">
        <f t="shared" si="23"/>
        <v>30</v>
      </c>
    </row>
    <row r="49" spans="1:12" x14ac:dyDescent="0.35">
      <c r="A49" s="281"/>
      <c r="B49" s="254"/>
      <c r="C49" s="272" t="s">
        <v>501</v>
      </c>
      <c r="D49" s="254">
        <v>2</v>
      </c>
      <c r="E49" s="244">
        <v>0</v>
      </c>
      <c r="F49" s="244" t="s">
        <v>160</v>
      </c>
      <c r="G49" s="244">
        <v>22</v>
      </c>
      <c r="H49" s="244" t="s">
        <v>330</v>
      </c>
      <c r="I49" s="254">
        <v>0</v>
      </c>
      <c r="J49" s="254" t="s">
        <v>160</v>
      </c>
      <c r="K49" s="228">
        <f t="shared" si="22"/>
        <v>22</v>
      </c>
      <c r="L49" s="229">
        <f t="shared" si="23"/>
        <v>0</v>
      </c>
    </row>
    <row r="50" spans="1:12" x14ac:dyDescent="0.35">
      <c r="A50" s="281"/>
      <c r="B50" s="254"/>
      <c r="C50" s="282" t="s">
        <v>459</v>
      </c>
      <c r="D50" s="271">
        <v>3</v>
      </c>
      <c r="E50" s="271">
        <v>0</v>
      </c>
      <c r="F50" s="271" t="s">
        <v>160</v>
      </c>
      <c r="G50" s="271">
        <v>21</v>
      </c>
      <c r="H50" s="271" t="s">
        <v>330</v>
      </c>
      <c r="I50" s="271">
        <v>0</v>
      </c>
      <c r="J50" s="271" t="s">
        <v>160</v>
      </c>
      <c r="K50" s="228">
        <f t="shared" ref="K50" si="24">E50*1.5+G50+I50*2/3</f>
        <v>21</v>
      </c>
      <c r="L50" s="229">
        <f t="shared" ref="L50" si="25">IF(F50="oui",0,E50*1.5)+IF(H50="oui",0,G50*1)+IF(J50="oui",0,I50*2/3)</f>
        <v>0</v>
      </c>
    </row>
    <row r="51" spans="1:12" x14ac:dyDescent="0.35">
      <c r="A51" s="281"/>
      <c r="B51" s="254"/>
      <c r="C51" s="272"/>
      <c r="D51" s="254"/>
      <c r="E51" s="254"/>
      <c r="F51" s="254"/>
      <c r="G51" s="254"/>
      <c r="H51" s="254"/>
      <c r="I51" s="254"/>
      <c r="J51" s="254"/>
      <c r="K51" s="228">
        <f t="shared" ref="K51" si="26">E51*1.5+G51+I51*2/3</f>
        <v>0</v>
      </c>
      <c r="L51" s="229">
        <f t="shared" ref="L51" si="27">IF(F51="oui",0,E51*1.5)+IF(H51="oui",0,G51*1)+IF(J51="oui",0,I51*2/3)</f>
        <v>0</v>
      </c>
    </row>
    <row r="52" spans="1:12" x14ac:dyDescent="0.35">
      <c r="A52" s="253" t="s">
        <v>533</v>
      </c>
      <c r="B52" s="254">
        <v>6</v>
      </c>
      <c r="C52" s="266" t="s">
        <v>467</v>
      </c>
      <c r="D52" s="244">
        <v>2</v>
      </c>
      <c r="E52" s="254">
        <v>21</v>
      </c>
      <c r="F52" s="254" t="s">
        <v>160</v>
      </c>
      <c r="G52" s="254">
        <v>0</v>
      </c>
      <c r="H52" s="254" t="s">
        <v>160</v>
      </c>
      <c r="I52" s="254">
        <v>0</v>
      </c>
      <c r="J52" s="254" t="s">
        <v>160</v>
      </c>
      <c r="K52" s="228">
        <f t="shared" si="22"/>
        <v>31.5</v>
      </c>
      <c r="L52" s="229">
        <f t="shared" si="23"/>
        <v>31.5</v>
      </c>
    </row>
    <row r="53" spans="1:12" x14ac:dyDescent="0.35">
      <c r="A53" s="253"/>
      <c r="B53" s="254"/>
      <c r="C53" s="266" t="s">
        <v>506</v>
      </c>
      <c r="D53" s="254">
        <v>2</v>
      </c>
      <c r="E53" s="254">
        <v>17</v>
      </c>
      <c r="F53" s="254" t="s">
        <v>160</v>
      </c>
      <c r="G53" s="254">
        <v>0</v>
      </c>
      <c r="H53" s="254" t="s">
        <v>160</v>
      </c>
      <c r="I53" s="254">
        <v>0</v>
      </c>
      <c r="J53" s="254" t="s">
        <v>160</v>
      </c>
      <c r="K53" s="228">
        <f t="shared" si="22"/>
        <v>25.5</v>
      </c>
      <c r="L53" s="229">
        <f t="shared" si="23"/>
        <v>25.5</v>
      </c>
    </row>
    <row r="54" spans="1:12" x14ac:dyDescent="0.35">
      <c r="A54" s="253"/>
      <c r="B54" s="254"/>
      <c r="C54" s="266" t="s">
        <v>505</v>
      </c>
      <c r="D54" s="244">
        <v>2</v>
      </c>
      <c r="E54" s="254">
        <v>15</v>
      </c>
      <c r="F54" s="254" t="s">
        <v>160</v>
      </c>
      <c r="G54" s="254">
        <v>0</v>
      </c>
      <c r="H54" s="254" t="s">
        <v>160</v>
      </c>
      <c r="I54" s="254">
        <v>0</v>
      </c>
      <c r="J54" s="254" t="s">
        <v>160</v>
      </c>
      <c r="K54" s="228">
        <f t="shared" si="22"/>
        <v>22.5</v>
      </c>
      <c r="L54" s="229">
        <f t="shared" si="23"/>
        <v>22.5</v>
      </c>
    </row>
    <row r="55" spans="1:12" x14ac:dyDescent="0.35">
      <c r="A55" s="253"/>
      <c r="B55" s="254"/>
      <c r="C55" s="266"/>
      <c r="D55" s="254"/>
      <c r="E55" s="254"/>
      <c r="F55" s="254"/>
      <c r="G55" s="254"/>
      <c r="H55" s="254"/>
      <c r="I55" s="254"/>
      <c r="J55" s="254"/>
      <c r="K55" s="228">
        <f t="shared" ref="K55" si="28">E55*1.5+G55+I55*2/3</f>
        <v>0</v>
      </c>
      <c r="L55" s="229">
        <f t="shared" ref="L55" si="29">IF(F55="oui",0,E55*1.5)+IF(H55="oui",0,G55*1)+IF(J55="oui",0,I55*2/3)</f>
        <v>0</v>
      </c>
    </row>
    <row r="56" spans="1:12" x14ac:dyDescent="0.35">
      <c r="A56" s="253" t="s">
        <v>534</v>
      </c>
      <c r="B56" s="256">
        <v>9</v>
      </c>
      <c r="C56" s="276" t="s">
        <v>470</v>
      </c>
      <c r="D56" s="256">
        <v>3</v>
      </c>
      <c r="E56" s="244">
        <v>15</v>
      </c>
      <c r="F56" s="254" t="s">
        <v>160</v>
      </c>
      <c r="G56" s="254">
        <v>0</v>
      </c>
      <c r="H56" s="254" t="s">
        <v>160</v>
      </c>
      <c r="I56" s="254">
        <v>0</v>
      </c>
      <c r="J56" s="254" t="s">
        <v>160</v>
      </c>
      <c r="K56" s="228">
        <f t="shared" si="22"/>
        <v>22.5</v>
      </c>
      <c r="L56" s="229">
        <f t="shared" si="23"/>
        <v>22.5</v>
      </c>
    </row>
    <row r="57" spans="1:12" x14ac:dyDescent="0.35">
      <c r="A57" s="253"/>
      <c r="B57" s="256"/>
      <c r="C57" s="266" t="s">
        <v>468</v>
      </c>
      <c r="D57" s="256">
        <v>3</v>
      </c>
      <c r="E57" s="244">
        <v>15</v>
      </c>
      <c r="F57" s="254" t="s">
        <v>160</v>
      </c>
      <c r="G57" s="254">
        <v>0</v>
      </c>
      <c r="H57" s="254" t="s">
        <v>160</v>
      </c>
      <c r="I57" s="254">
        <v>0</v>
      </c>
      <c r="J57" s="254" t="s">
        <v>160</v>
      </c>
      <c r="K57" s="228">
        <f t="shared" si="22"/>
        <v>22.5</v>
      </c>
      <c r="L57" s="229">
        <f t="shared" si="23"/>
        <v>22.5</v>
      </c>
    </row>
    <row r="58" spans="1:12" x14ac:dyDescent="0.35">
      <c r="A58" s="253"/>
      <c r="B58" s="256"/>
      <c r="C58" s="266" t="s">
        <v>469</v>
      </c>
      <c r="D58" s="256">
        <v>3</v>
      </c>
      <c r="E58" s="244">
        <v>15</v>
      </c>
      <c r="F58" s="254" t="s">
        <v>160</v>
      </c>
      <c r="G58" s="254">
        <v>0</v>
      </c>
      <c r="H58" s="254" t="s">
        <v>160</v>
      </c>
      <c r="I58" s="254">
        <v>0</v>
      </c>
      <c r="J58" s="254" t="s">
        <v>160</v>
      </c>
      <c r="K58" s="228">
        <f t="shared" si="22"/>
        <v>22.5</v>
      </c>
      <c r="L58" s="229">
        <f t="shared" si="23"/>
        <v>22.5</v>
      </c>
    </row>
    <row r="59" spans="1:12" x14ac:dyDescent="0.35">
      <c r="A59" s="253"/>
      <c r="B59" s="256"/>
      <c r="C59" s="266"/>
      <c r="D59" s="254"/>
      <c r="E59" s="254"/>
      <c r="F59" s="254"/>
      <c r="G59" s="254"/>
      <c r="H59" s="254"/>
      <c r="I59" s="254"/>
      <c r="J59" s="254"/>
      <c r="K59" s="228">
        <f t="shared" ref="K59" si="30">E59*1.5+G59+I59*2/3</f>
        <v>0</v>
      </c>
      <c r="L59" s="229">
        <f t="shared" ref="L59" si="31">IF(F59="oui",0,E59*1.5)+IF(H59="oui",0,G59*1)+IF(J59="oui",0,I59*2/3)</f>
        <v>0</v>
      </c>
    </row>
    <row r="60" spans="1:12" x14ac:dyDescent="0.35">
      <c r="A60" s="262" t="s">
        <v>498</v>
      </c>
      <c r="B60" s="244">
        <v>6</v>
      </c>
      <c r="C60" s="266" t="s">
        <v>537</v>
      </c>
      <c r="D60" s="244">
        <v>1</v>
      </c>
      <c r="E60" s="254">
        <v>15</v>
      </c>
      <c r="F60" s="254" t="s">
        <v>160</v>
      </c>
      <c r="G60" s="254">
        <v>0</v>
      </c>
      <c r="H60" s="254" t="s">
        <v>160</v>
      </c>
      <c r="I60" s="254">
        <v>0</v>
      </c>
      <c r="J60" s="254" t="s">
        <v>160</v>
      </c>
      <c r="K60" s="228">
        <f t="shared" si="22"/>
        <v>22.5</v>
      </c>
      <c r="L60" s="229">
        <f t="shared" si="23"/>
        <v>22.5</v>
      </c>
    </row>
    <row r="61" spans="1:12" x14ac:dyDescent="0.35">
      <c r="A61" s="253"/>
      <c r="B61" s="254"/>
      <c r="C61" s="266" t="s">
        <v>471</v>
      </c>
      <c r="D61" s="244">
        <v>2</v>
      </c>
      <c r="E61" s="254">
        <v>20</v>
      </c>
      <c r="F61" s="254" t="s">
        <v>160</v>
      </c>
      <c r="G61" s="254">
        <v>0</v>
      </c>
      <c r="H61" s="254" t="s">
        <v>160</v>
      </c>
      <c r="I61" s="254">
        <v>0</v>
      </c>
      <c r="J61" s="254" t="s">
        <v>160</v>
      </c>
      <c r="K61" s="228">
        <f t="shared" si="22"/>
        <v>30</v>
      </c>
      <c r="L61" s="229">
        <f t="shared" si="23"/>
        <v>30</v>
      </c>
    </row>
    <row r="62" spans="1:12" x14ac:dyDescent="0.35">
      <c r="A62" s="253"/>
      <c r="B62" s="254"/>
      <c r="C62" s="272" t="s">
        <v>518</v>
      </c>
      <c r="D62" s="244">
        <v>1.5</v>
      </c>
      <c r="E62" s="244">
        <v>22</v>
      </c>
      <c r="F62" s="254" t="s">
        <v>160</v>
      </c>
      <c r="G62" s="254">
        <v>0</v>
      </c>
      <c r="H62" s="254" t="s">
        <v>160</v>
      </c>
      <c r="I62" s="254">
        <v>0</v>
      </c>
      <c r="J62" s="254" t="s">
        <v>160</v>
      </c>
      <c r="K62" s="228">
        <f t="shared" ref="K62:K63" si="32">E62*1.5+G62+I62*2/3</f>
        <v>33</v>
      </c>
      <c r="L62" s="229">
        <f t="shared" ref="L62:L63" si="33">IF(F62="oui",0,E62*1.5)+IF(H62="oui",0,G62*1)+IF(J62="oui",0,I62*2/3)</f>
        <v>33</v>
      </c>
    </row>
    <row r="63" spans="1:12" x14ac:dyDescent="0.35">
      <c r="A63" s="253"/>
      <c r="B63" s="254"/>
      <c r="C63" s="272" t="s">
        <v>524</v>
      </c>
      <c r="D63" s="244">
        <v>1.5</v>
      </c>
      <c r="E63" s="244">
        <v>20</v>
      </c>
      <c r="F63" s="254" t="s">
        <v>160</v>
      </c>
      <c r="G63" s="254">
        <v>0</v>
      </c>
      <c r="H63" s="254" t="s">
        <v>160</v>
      </c>
      <c r="I63" s="254">
        <v>0</v>
      </c>
      <c r="J63" s="254" t="s">
        <v>160</v>
      </c>
      <c r="K63" s="228">
        <f t="shared" si="32"/>
        <v>30</v>
      </c>
      <c r="L63" s="229">
        <f t="shared" si="33"/>
        <v>30</v>
      </c>
    </row>
    <row r="64" spans="1:12" x14ac:dyDescent="0.35">
      <c r="A64" s="253"/>
      <c r="B64" s="254"/>
      <c r="C64" s="266"/>
      <c r="D64" s="254"/>
      <c r="E64" s="254"/>
      <c r="F64" s="254"/>
      <c r="G64" s="254"/>
      <c r="H64" s="254"/>
      <c r="I64" s="254"/>
      <c r="J64" s="254"/>
      <c r="K64" s="228">
        <f t="shared" ref="K64" si="34">E64*1.5+G64+I64*2/3</f>
        <v>0</v>
      </c>
      <c r="L64" s="229">
        <f t="shared" ref="L64" si="35">IF(F64="oui",0,E64*1.5)+IF(H64="oui",0,G64*1)+IF(J64="oui",0,I64*2/3)</f>
        <v>0</v>
      </c>
    </row>
    <row r="65" spans="1:12" x14ac:dyDescent="0.35">
      <c r="A65" s="262" t="s">
        <v>500</v>
      </c>
      <c r="B65" s="244">
        <v>6</v>
      </c>
      <c r="C65" s="276" t="s">
        <v>472</v>
      </c>
      <c r="D65" s="244">
        <v>1.5</v>
      </c>
      <c r="E65" s="244">
        <v>17</v>
      </c>
      <c r="F65" s="244" t="s">
        <v>160</v>
      </c>
      <c r="G65" s="244">
        <v>0</v>
      </c>
      <c r="H65" s="244" t="s">
        <v>160</v>
      </c>
      <c r="I65" s="244">
        <v>0</v>
      </c>
      <c r="J65" s="244" t="s">
        <v>160</v>
      </c>
      <c r="K65" s="228">
        <f t="shared" si="22"/>
        <v>25.5</v>
      </c>
      <c r="L65" s="229">
        <f t="shared" si="23"/>
        <v>25.5</v>
      </c>
    </row>
    <row r="66" spans="1:12" x14ac:dyDescent="0.35">
      <c r="A66" s="253"/>
      <c r="B66" s="254"/>
      <c r="C66" s="276" t="s">
        <v>473</v>
      </c>
      <c r="D66" s="244">
        <v>1.5</v>
      </c>
      <c r="E66" s="244">
        <v>13</v>
      </c>
      <c r="F66" s="254" t="s">
        <v>160</v>
      </c>
      <c r="G66" s="254">
        <v>0</v>
      </c>
      <c r="H66" s="254" t="s">
        <v>160</v>
      </c>
      <c r="I66" s="254">
        <v>0</v>
      </c>
      <c r="J66" s="254" t="s">
        <v>160</v>
      </c>
      <c r="K66" s="228">
        <f t="shared" si="22"/>
        <v>19.5</v>
      </c>
      <c r="L66" s="229">
        <f t="shared" si="23"/>
        <v>19.5</v>
      </c>
    </row>
    <row r="67" spans="1:12" x14ac:dyDescent="0.35">
      <c r="A67" s="267"/>
      <c r="B67" s="278"/>
      <c r="C67" s="266" t="s">
        <v>462</v>
      </c>
      <c r="D67" s="254">
        <v>1.5</v>
      </c>
      <c r="E67" s="254">
        <v>10</v>
      </c>
      <c r="F67" s="254" t="s">
        <v>160</v>
      </c>
      <c r="G67" s="254">
        <v>0</v>
      </c>
      <c r="H67" s="254" t="s">
        <v>160</v>
      </c>
      <c r="I67" s="254">
        <v>0</v>
      </c>
      <c r="J67" s="254" t="s">
        <v>160</v>
      </c>
      <c r="K67" s="228">
        <f t="shared" ref="K67:K68" si="36">E67*1.5+G67+I67*2/3</f>
        <v>15</v>
      </c>
      <c r="L67" s="229">
        <f t="shared" ref="L67:L68" si="37">IF(F67="oui",0,E67*1.5)+IF(H67="oui",0,G67*1)+IF(J67="oui",0,I67*2/3)</f>
        <v>15</v>
      </c>
    </row>
    <row r="68" spans="1:12" x14ac:dyDescent="0.35">
      <c r="A68" s="267"/>
      <c r="B68" s="278"/>
      <c r="C68" s="266" t="s">
        <v>355</v>
      </c>
      <c r="D68" s="254">
        <v>1.5</v>
      </c>
      <c r="E68" s="254">
        <v>10</v>
      </c>
      <c r="F68" s="254" t="s">
        <v>160</v>
      </c>
      <c r="G68" s="254">
        <v>0</v>
      </c>
      <c r="H68" s="254" t="s">
        <v>160</v>
      </c>
      <c r="I68" s="254">
        <v>0</v>
      </c>
      <c r="J68" s="254" t="s">
        <v>160</v>
      </c>
      <c r="K68" s="228">
        <f t="shared" si="36"/>
        <v>15</v>
      </c>
      <c r="L68" s="229">
        <f t="shared" si="37"/>
        <v>15</v>
      </c>
    </row>
    <row r="69" spans="1:12" x14ac:dyDescent="0.35">
      <c r="A69" s="253"/>
      <c r="B69" s="254"/>
      <c r="C69" s="272"/>
      <c r="D69" s="254"/>
      <c r="E69" s="254"/>
      <c r="F69" s="254"/>
      <c r="G69" s="254"/>
      <c r="H69" s="254"/>
      <c r="I69" s="254"/>
      <c r="J69" s="254"/>
      <c r="K69" s="228">
        <f t="shared" ref="K69:K81" si="38">E69*1.5+G69+I69*2/3</f>
        <v>0</v>
      </c>
      <c r="L69" s="229">
        <f t="shared" ref="L69:L81" si="39">IF(F69="oui",0,E69*1.5)+IF(H69="oui",0,G69*1)+IF(J69="oui",0,I69*2/3)</f>
        <v>0</v>
      </c>
    </row>
    <row r="70" spans="1:12" x14ac:dyDescent="0.35">
      <c r="A70" s="253" t="s">
        <v>516</v>
      </c>
      <c r="B70" s="254">
        <v>6</v>
      </c>
      <c r="C70" s="274" t="s">
        <v>520</v>
      </c>
      <c r="D70" s="254">
        <v>3</v>
      </c>
      <c r="E70" s="254">
        <v>20</v>
      </c>
      <c r="F70" s="254" t="s">
        <v>160</v>
      </c>
      <c r="G70" s="254">
        <v>0</v>
      </c>
      <c r="H70" s="254" t="s">
        <v>160</v>
      </c>
      <c r="I70" s="254">
        <v>0</v>
      </c>
      <c r="J70" s="254" t="s">
        <v>160</v>
      </c>
      <c r="K70" s="228">
        <f t="shared" si="38"/>
        <v>30</v>
      </c>
      <c r="L70" s="229">
        <f t="shared" si="39"/>
        <v>30</v>
      </c>
    </row>
    <row r="71" spans="1:12" x14ac:dyDescent="0.35">
      <c r="A71" s="253"/>
      <c r="B71" s="254"/>
      <c r="C71" s="274" t="s">
        <v>521</v>
      </c>
      <c r="D71" s="254">
        <v>3</v>
      </c>
      <c r="E71" s="244">
        <v>27</v>
      </c>
      <c r="F71" s="254" t="s">
        <v>160</v>
      </c>
      <c r="G71" s="254">
        <v>0</v>
      </c>
      <c r="H71" s="254" t="s">
        <v>160</v>
      </c>
      <c r="I71" s="254">
        <v>0</v>
      </c>
      <c r="J71" s="254" t="s">
        <v>160</v>
      </c>
      <c r="K71" s="228">
        <f t="shared" si="38"/>
        <v>40.5</v>
      </c>
      <c r="L71" s="229">
        <f t="shared" si="39"/>
        <v>40.5</v>
      </c>
    </row>
    <row r="72" spans="1:12" x14ac:dyDescent="0.35">
      <c r="A72" s="253"/>
      <c r="B72" s="254"/>
      <c r="C72" s="266"/>
      <c r="D72" s="244"/>
      <c r="E72" s="254"/>
      <c r="F72" s="254"/>
      <c r="G72" s="254"/>
      <c r="H72" s="254"/>
      <c r="I72" s="254"/>
      <c r="J72" s="254"/>
      <c r="K72" s="228">
        <f t="shared" si="38"/>
        <v>0</v>
      </c>
      <c r="L72" s="229">
        <f t="shared" si="39"/>
        <v>0</v>
      </c>
    </row>
    <row r="73" spans="1:12" x14ac:dyDescent="0.35">
      <c r="A73" s="262" t="s">
        <v>514</v>
      </c>
      <c r="B73" s="254">
        <v>3</v>
      </c>
      <c r="C73" s="276" t="s">
        <v>538</v>
      </c>
      <c r="D73" s="244">
        <v>1</v>
      </c>
      <c r="E73" s="244">
        <v>0</v>
      </c>
      <c r="F73" s="244" t="s">
        <v>160</v>
      </c>
      <c r="G73" s="244">
        <v>0</v>
      </c>
      <c r="H73" s="244" t="s">
        <v>160</v>
      </c>
      <c r="I73" s="244">
        <v>8</v>
      </c>
      <c r="J73" s="244" t="s">
        <v>160</v>
      </c>
      <c r="K73" s="228">
        <f t="shared" si="38"/>
        <v>5.333333333333333</v>
      </c>
      <c r="L73" s="229">
        <f t="shared" si="39"/>
        <v>5.333333333333333</v>
      </c>
    </row>
    <row r="74" spans="1:12" x14ac:dyDescent="0.35">
      <c r="A74" s="253"/>
      <c r="B74" s="254"/>
      <c r="C74" s="276" t="s">
        <v>507</v>
      </c>
      <c r="D74" s="244">
        <v>1</v>
      </c>
      <c r="E74" s="254">
        <v>0</v>
      </c>
      <c r="F74" s="254" t="s">
        <v>160</v>
      </c>
      <c r="G74" s="254">
        <v>0</v>
      </c>
      <c r="H74" s="254" t="s">
        <v>160</v>
      </c>
      <c r="I74" s="254">
        <v>16</v>
      </c>
      <c r="J74" s="254" t="s">
        <v>160</v>
      </c>
      <c r="K74" s="228">
        <f t="shared" si="38"/>
        <v>10.666666666666666</v>
      </c>
      <c r="L74" s="229">
        <f t="shared" si="39"/>
        <v>10.666666666666666</v>
      </c>
    </row>
    <row r="75" spans="1:12" x14ac:dyDescent="0.35">
      <c r="A75" s="253"/>
      <c r="B75" s="254"/>
      <c r="C75" s="276" t="s">
        <v>508</v>
      </c>
      <c r="D75" s="244">
        <v>1</v>
      </c>
      <c r="E75" s="244">
        <v>0</v>
      </c>
      <c r="F75" s="244" t="s">
        <v>160</v>
      </c>
      <c r="G75" s="244">
        <v>0</v>
      </c>
      <c r="H75" s="244" t="s">
        <v>160</v>
      </c>
      <c r="I75" s="244">
        <v>16</v>
      </c>
      <c r="J75" s="244" t="s">
        <v>160</v>
      </c>
      <c r="K75" s="228">
        <f t="shared" si="38"/>
        <v>10.666666666666666</v>
      </c>
      <c r="L75" s="229">
        <f t="shared" si="39"/>
        <v>10.666666666666666</v>
      </c>
    </row>
    <row r="76" spans="1:12" x14ac:dyDescent="0.35">
      <c r="A76" s="253"/>
      <c r="B76" s="254"/>
      <c r="C76" s="273"/>
      <c r="D76" s="244"/>
      <c r="E76" s="244"/>
      <c r="F76" s="244"/>
      <c r="G76" s="244"/>
      <c r="H76" s="244"/>
      <c r="I76" s="244"/>
      <c r="J76" s="244"/>
      <c r="K76" s="228">
        <f t="shared" ref="K76" si="40">E76*1.5+G76+I76*2/3</f>
        <v>0</v>
      </c>
      <c r="L76" s="229">
        <f t="shared" ref="L76" si="41">IF(F76="oui",0,E76*1.5)+IF(H76="oui",0,G76*1)+IF(J76="oui",0,I76*2/3)</f>
        <v>0</v>
      </c>
    </row>
    <row r="77" spans="1:12" x14ac:dyDescent="0.35">
      <c r="A77" s="253" t="s">
        <v>526</v>
      </c>
      <c r="B77" s="254">
        <v>12</v>
      </c>
      <c r="C77" s="273" t="s">
        <v>526</v>
      </c>
      <c r="D77" s="244">
        <v>12</v>
      </c>
      <c r="E77" s="254">
        <v>15</v>
      </c>
      <c r="F77" s="256" t="s">
        <v>160</v>
      </c>
      <c r="G77" s="254">
        <v>0</v>
      </c>
      <c r="H77" s="254" t="s">
        <v>160</v>
      </c>
      <c r="I77" s="254">
        <v>0</v>
      </c>
      <c r="J77" s="254" t="s">
        <v>160</v>
      </c>
      <c r="K77" s="228">
        <f>E77*1.5+G77+I77*2/3</f>
        <v>22.5</v>
      </c>
      <c r="L77" s="229">
        <f>IF(F77="oui",0,E77*1.5)+IF(H77="oui",0,G77*1)+IF(J77="oui",0,I77*2/3)</f>
        <v>22.5</v>
      </c>
    </row>
    <row r="78" spans="1:12" x14ac:dyDescent="0.35">
      <c r="A78" s="253"/>
      <c r="B78" s="254"/>
      <c r="C78" s="273"/>
      <c r="D78" s="244"/>
      <c r="E78" s="254"/>
      <c r="F78" s="244"/>
      <c r="G78" s="254"/>
      <c r="H78" s="254"/>
      <c r="I78" s="254"/>
      <c r="J78" s="254"/>
      <c r="K78" s="228">
        <f>E78*1.5+G78+I78*2/3</f>
        <v>0</v>
      </c>
      <c r="L78" s="229">
        <f>IF(F78="oui",0,E78*1.5)+IF(H78="oui",0,G78*1)+IF(J78="oui",0,I78*2/3)</f>
        <v>0</v>
      </c>
    </row>
    <row r="79" spans="1:12" x14ac:dyDescent="0.35">
      <c r="A79" s="253" t="s">
        <v>528</v>
      </c>
      <c r="B79" s="265" t="s">
        <v>512</v>
      </c>
      <c r="C79" s="266"/>
      <c r="D79" s="265" t="s">
        <v>512</v>
      </c>
      <c r="E79" s="244">
        <v>70</v>
      </c>
      <c r="F79" s="254" t="s">
        <v>160</v>
      </c>
      <c r="G79" s="254">
        <v>0</v>
      </c>
      <c r="H79" s="254" t="s">
        <v>160</v>
      </c>
      <c r="I79" s="254">
        <v>0</v>
      </c>
      <c r="J79" s="254" t="s">
        <v>160</v>
      </c>
      <c r="K79" s="228">
        <f>E79*1.5+G79+I79*2/3</f>
        <v>105</v>
      </c>
      <c r="L79" s="229">
        <f>IF(F79="oui",0,E79*1.5)+IF(H79="oui",0,G79*1)+IF(J79="oui",0,I79*2/3)</f>
        <v>105</v>
      </c>
    </row>
    <row r="80" spans="1:12" x14ac:dyDescent="0.35">
      <c r="A80" s="253"/>
      <c r="B80" s="254"/>
      <c r="C80" s="276"/>
      <c r="D80" s="244"/>
      <c r="E80" s="244"/>
      <c r="F80" s="244"/>
      <c r="G80" s="244"/>
      <c r="H80" s="244"/>
      <c r="I80" s="244"/>
      <c r="J80" s="244"/>
      <c r="K80" s="228">
        <f>E80*1.5+G80+I80*2/3</f>
        <v>0</v>
      </c>
      <c r="L80" s="229">
        <f>IF(F80="oui",0,E80*1.5)+IF(H80="oui",0,G80*1)+IF(J80="oui",0,I80*2/3)</f>
        <v>0</v>
      </c>
    </row>
    <row r="81" spans="1:12" ht="15" thickBot="1" x14ac:dyDescent="0.4">
      <c r="A81" s="246"/>
      <c r="B81" s="247"/>
      <c r="C81" s="247"/>
      <c r="D81" s="247"/>
      <c r="E81" s="247"/>
      <c r="F81" s="247"/>
      <c r="G81" s="247"/>
      <c r="H81" s="247"/>
      <c r="I81" s="247"/>
      <c r="J81" s="247"/>
      <c r="K81" s="228">
        <f t="shared" si="38"/>
        <v>0</v>
      </c>
      <c r="L81" s="229">
        <f t="shared" si="39"/>
        <v>0</v>
      </c>
    </row>
    <row r="82" spans="1:12" ht="15" thickBot="1" x14ac:dyDescent="0.4">
      <c r="B82" s="284">
        <f>SUM(B47:B81)</f>
        <v>60</v>
      </c>
      <c r="D82" s="231" t="s">
        <v>197</v>
      </c>
      <c r="E82" s="237">
        <f>SUM(E47:E81)</f>
        <v>437</v>
      </c>
      <c r="F82" s="237"/>
      <c r="G82" s="237">
        <f>SUM(G47:G81)</f>
        <v>43</v>
      </c>
      <c r="H82" s="237"/>
      <c r="I82" s="237">
        <f>SUM(I47:I81)</f>
        <v>40</v>
      </c>
      <c r="J82" s="237"/>
      <c r="K82" s="232">
        <f>SUM(K47:K81)</f>
        <v>725.16666666666663</v>
      </c>
      <c r="L82" s="238">
        <f>SUM(L47:L81)</f>
        <v>682.16666666666663</v>
      </c>
    </row>
  </sheetData>
  <mergeCells count="7">
    <mergeCell ref="A44:L44"/>
    <mergeCell ref="B45:C45"/>
    <mergeCell ref="D45:L45"/>
    <mergeCell ref="A1:L1"/>
    <mergeCell ref="A2:L2"/>
    <mergeCell ref="B3:C3"/>
    <mergeCell ref="D3:L3"/>
  </mergeCells>
  <phoneticPr fontId="45" type="noConversion"/>
  <dataValidations count="1">
    <dataValidation type="list" allowBlank="1" showInputMessage="1" showErrorMessage="1" sqref="F5:F40 J5:J40 H5:H40 F47:F81 J47:J81 H47:H81" xr:uid="{00000000-0002-0000-0600-00000000000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51E1-073F-49B2-826C-467531FD5689}">
  <sheetPr>
    <tabColor theme="4" tint="0.59999389629810485"/>
  </sheetPr>
  <dimension ref="A1:P50"/>
  <sheetViews>
    <sheetView tabSelected="1" workbookViewId="0">
      <selection activeCell="G41" sqref="G41"/>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46" t="s">
        <v>325</v>
      </c>
      <c r="B1" s="447"/>
      <c r="C1" s="447"/>
      <c r="D1" s="447"/>
      <c r="E1" s="447"/>
      <c r="F1" s="447"/>
      <c r="G1" s="447"/>
      <c r="H1" s="447"/>
      <c r="I1" s="447"/>
      <c r="J1" s="447"/>
      <c r="K1" s="448"/>
      <c r="M1" s="489" t="s">
        <v>323</v>
      </c>
      <c r="N1" s="490"/>
      <c r="O1" s="490"/>
      <c r="P1" s="491"/>
    </row>
    <row r="2" spans="1:16" ht="16" thickBot="1" x14ac:dyDescent="0.4">
      <c r="A2" s="455" t="s">
        <v>64</v>
      </c>
      <c r="B2" s="456"/>
      <c r="C2" s="457"/>
      <c r="D2" s="458"/>
      <c r="E2" s="458"/>
      <c r="F2" s="458"/>
      <c r="G2" s="458"/>
      <c r="H2" s="458"/>
      <c r="I2" s="458"/>
      <c r="J2" s="458"/>
      <c r="K2" s="459"/>
    </row>
    <row r="3" spans="1:16" ht="15.75" customHeight="1" thickTop="1" x14ac:dyDescent="0.35">
      <c r="A3" s="169" t="s">
        <v>62</v>
      </c>
      <c r="B3" s="170">
        <v>57</v>
      </c>
      <c r="C3" s="449" t="s">
        <v>320</v>
      </c>
      <c r="D3" s="449"/>
      <c r="E3" s="449"/>
      <c r="F3" s="449"/>
      <c r="G3" s="449"/>
      <c r="H3" s="449"/>
      <c r="I3" s="449"/>
      <c r="J3" s="449"/>
      <c r="K3" s="450"/>
      <c r="L3" s="138"/>
      <c r="M3" s="476" t="s">
        <v>305</v>
      </c>
      <c r="N3" s="476"/>
      <c r="O3" s="476"/>
      <c r="P3" s="477"/>
    </row>
    <row r="4" spans="1:16" ht="15.5" x14ac:dyDescent="0.35">
      <c r="A4" s="13" t="s">
        <v>296</v>
      </c>
      <c r="B4" s="60">
        <v>4943</v>
      </c>
      <c r="C4" s="451" t="s">
        <v>294</v>
      </c>
      <c r="D4" s="451"/>
      <c r="E4" s="451"/>
      <c r="F4" s="451"/>
      <c r="G4" s="452">
        <f>H22+(H15/15)+(H27/15)</f>
        <v>7194.5993333333336</v>
      </c>
      <c r="H4" s="453"/>
      <c r="I4" s="453"/>
      <c r="J4" s="453"/>
      <c r="K4" s="454"/>
      <c r="L4" s="138"/>
      <c r="M4" s="478"/>
      <c r="N4" s="478"/>
      <c r="O4" s="478"/>
      <c r="P4" s="479"/>
    </row>
    <row r="5" spans="1:16" ht="15.75" customHeight="1" thickBot="1" x14ac:dyDescent="0.4">
      <c r="A5" s="13" t="s">
        <v>66</v>
      </c>
      <c r="B5" s="105">
        <v>3943</v>
      </c>
      <c r="C5" s="439" t="s">
        <v>63</v>
      </c>
      <c r="D5" s="439"/>
      <c r="E5" s="439"/>
      <c r="F5" s="439"/>
      <c r="G5" s="460" t="s">
        <v>539</v>
      </c>
      <c r="H5" s="460"/>
      <c r="I5" s="460"/>
      <c r="J5" s="460"/>
      <c r="K5" s="461"/>
      <c r="L5" s="138"/>
      <c r="M5" s="478"/>
      <c r="N5" s="478"/>
      <c r="O5" s="478"/>
      <c r="P5" s="479"/>
    </row>
    <row r="6" spans="1:16" ht="15.5" x14ac:dyDescent="0.35">
      <c r="A6" s="13" t="s">
        <v>67</v>
      </c>
      <c r="B6" s="60">
        <v>2443</v>
      </c>
      <c r="C6" s="439" t="s">
        <v>63</v>
      </c>
      <c r="D6" s="439"/>
      <c r="E6" s="439"/>
      <c r="F6" s="439"/>
      <c r="G6" s="440" t="s">
        <v>540</v>
      </c>
      <c r="H6" s="440"/>
      <c r="I6" s="440"/>
      <c r="J6" s="440"/>
      <c r="K6" s="441"/>
      <c r="L6" s="139"/>
      <c r="M6" s="478"/>
      <c r="N6" s="478"/>
      <c r="O6" s="478"/>
      <c r="P6" s="479"/>
    </row>
    <row r="7" spans="1:16" ht="16.5" customHeight="1" thickBot="1" x14ac:dyDescent="0.4">
      <c r="A7" s="104" t="s">
        <v>68</v>
      </c>
      <c r="B7" s="60">
        <v>243</v>
      </c>
      <c r="C7" s="445" t="s">
        <v>63</v>
      </c>
      <c r="D7" s="445"/>
      <c r="E7" s="445"/>
      <c r="F7" s="445"/>
      <c r="G7" s="440" t="s">
        <v>541</v>
      </c>
      <c r="H7" s="440"/>
      <c r="I7" s="440"/>
      <c r="J7" s="440"/>
      <c r="K7" s="441"/>
      <c r="L7" s="139"/>
      <c r="M7" s="478"/>
      <c r="N7" s="478"/>
      <c r="O7" s="478"/>
      <c r="P7" s="479"/>
    </row>
    <row r="8" spans="1:16" ht="15" customHeight="1" x14ac:dyDescent="0.35">
      <c r="A8" s="434" t="s">
        <v>78</v>
      </c>
      <c r="B8" s="435"/>
      <c r="C8" s="436"/>
      <c r="D8" s="437"/>
      <c r="E8" s="437"/>
      <c r="F8" s="437"/>
      <c r="G8" s="437"/>
      <c r="H8" s="437"/>
      <c r="I8" s="437"/>
      <c r="J8" s="437"/>
      <c r="K8" s="438"/>
      <c r="L8" s="140"/>
      <c r="M8" s="480" t="s">
        <v>322</v>
      </c>
      <c r="N8" s="478"/>
      <c r="O8" s="478"/>
      <c r="P8" s="479"/>
    </row>
    <row r="9" spans="1:16" ht="15.5" x14ac:dyDescent="0.35">
      <c r="A9" s="13" t="s">
        <v>297</v>
      </c>
      <c r="B9" s="26">
        <v>15</v>
      </c>
      <c r="C9" s="462" t="s">
        <v>321</v>
      </c>
      <c r="D9" s="463"/>
      <c r="E9" s="463"/>
      <c r="F9" s="463"/>
      <c r="G9" s="463"/>
      <c r="H9" s="463"/>
      <c r="I9" s="463"/>
      <c r="J9" s="463"/>
      <c r="K9" s="464"/>
      <c r="L9" s="140"/>
      <c r="M9" s="480"/>
      <c r="N9" s="478"/>
      <c r="O9" s="478"/>
      <c r="P9" s="479"/>
    </row>
    <row r="10" spans="1:16" ht="15.5" x14ac:dyDescent="0.35">
      <c r="A10" s="13" t="s">
        <v>69</v>
      </c>
      <c r="B10" s="26">
        <v>4</v>
      </c>
      <c r="C10" s="465"/>
      <c r="D10" s="306"/>
      <c r="E10" s="306"/>
      <c r="F10" s="306"/>
      <c r="G10" s="306"/>
      <c r="H10" s="306"/>
      <c r="I10" s="306"/>
      <c r="J10" s="306"/>
      <c r="K10" s="466"/>
      <c r="L10" s="140"/>
      <c r="M10" s="480"/>
      <c r="N10" s="478"/>
      <c r="O10" s="478"/>
      <c r="P10" s="479"/>
    </row>
    <row r="11" spans="1:16" ht="15.5" x14ac:dyDescent="0.35">
      <c r="A11" s="13" t="s">
        <v>70</v>
      </c>
      <c r="B11" s="26">
        <v>4</v>
      </c>
      <c r="C11" s="465"/>
      <c r="D11" s="306"/>
      <c r="E11" s="306"/>
      <c r="F11" s="306"/>
      <c r="G11" s="306"/>
      <c r="H11" s="306"/>
      <c r="I11" s="306"/>
      <c r="J11" s="306"/>
      <c r="K11" s="466"/>
      <c r="L11" s="140"/>
      <c r="M11" s="480"/>
      <c r="N11" s="478"/>
      <c r="O11" s="478"/>
      <c r="P11" s="479"/>
    </row>
    <row r="12" spans="1:16" ht="16" thickBot="1" x14ac:dyDescent="0.4">
      <c r="A12" s="104" t="s">
        <v>71</v>
      </c>
      <c r="B12" s="165">
        <v>3</v>
      </c>
      <c r="C12" s="467"/>
      <c r="D12" s="468"/>
      <c r="E12" s="468"/>
      <c r="F12" s="468"/>
      <c r="G12" s="468"/>
      <c r="H12" s="468"/>
      <c r="I12" s="468"/>
      <c r="J12" s="468"/>
      <c r="K12" s="469"/>
      <c r="L12" s="140"/>
      <c r="M12" s="480"/>
      <c r="N12" s="478"/>
      <c r="O12" s="478"/>
      <c r="P12" s="479"/>
    </row>
    <row r="13" spans="1:16" ht="16.899999999999999" customHeight="1" thickBot="1" x14ac:dyDescent="0.4">
      <c r="A13" s="484" t="s">
        <v>65</v>
      </c>
      <c r="B13" s="485"/>
      <c r="C13" s="485"/>
      <c r="D13" s="485"/>
      <c r="E13" s="485"/>
      <c r="F13" s="485"/>
      <c r="G13" s="485"/>
      <c r="H13" s="485"/>
      <c r="I13" s="485"/>
      <c r="J13" s="485"/>
      <c r="K13" s="486"/>
      <c r="L13" s="139"/>
      <c r="M13" s="481"/>
      <c r="N13" s="482"/>
      <c r="O13" s="482"/>
      <c r="P13" s="483"/>
    </row>
    <row r="14" spans="1:16" ht="49.15" customHeight="1" thickBot="1" x14ac:dyDescent="0.4">
      <c r="A14" s="487"/>
      <c r="B14" s="488"/>
      <c r="C14" s="90" t="s">
        <v>284</v>
      </c>
      <c r="D14" s="61" t="s">
        <v>258</v>
      </c>
      <c r="E14" s="90" t="s">
        <v>285</v>
      </c>
      <c r="F14" s="90" t="s">
        <v>286</v>
      </c>
      <c r="G14" s="94" t="s">
        <v>283</v>
      </c>
      <c r="H14" s="90" t="s">
        <v>259</v>
      </c>
      <c r="I14" s="136"/>
      <c r="J14" s="106"/>
      <c r="K14" s="106"/>
      <c r="L14" s="106"/>
      <c r="M14" s="91"/>
      <c r="N14" s="91"/>
      <c r="O14" s="91"/>
      <c r="P14" s="91"/>
    </row>
    <row r="15" spans="1:16" ht="14.5" customHeight="1" thickTop="1" x14ac:dyDescent="0.35">
      <c r="A15" s="429" t="s">
        <v>260</v>
      </c>
      <c r="B15" s="108" t="s">
        <v>291</v>
      </c>
      <c r="C15" s="62">
        <f>SUM(C16:C19)</f>
        <v>1293</v>
      </c>
      <c r="D15" s="63">
        <f>SUM(D16:D19)</f>
        <v>86</v>
      </c>
      <c r="E15" s="63">
        <f>SUM(E16:E19)</f>
        <v>26.666666666666668</v>
      </c>
      <c r="F15" s="63">
        <f>SUM(F16:F19)</f>
        <v>1405.6666666666665</v>
      </c>
      <c r="G15" s="63">
        <f>SUM(G16:G19)</f>
        <v>1341</v>
      </c>
      <c r="H15" s="64">
        <f>G15*51.39</f>
        <v>68913.990000000005</v>
      </c>
      <c r="I15" s="141"/>
      <c r="J15" s="470" t="s">
        <v>304</v>
      </c>
      <c r="K15" s="470"/>
      <c r="L15" s="471"/>
    </row>
    <row r="16" spans="1:16" x14ac:dyDescent="0.35">
      <c r="A16" s="430"/>
      <c r="B16" s="109" t="s">
        <v>529</v>
      </c>
      <c r="C16" s="172">
        <f>'6. MAQUETTE'!E41*1.5</f>
        <v>637.5</v>
      </c>
      <c r="D16" s="172">
        <f>'6. MAQUETTE'!G41</f>
        <v>43</v>
      </c>
      <c r="E16" s="172">
        <f>'6. MAQUETTE'!I5*2/3</f>
        <v>0</v>
      </c>
      <c r="F16" s="172">
        <f t="shared" ref="F16:F17" si="0">C16+D16+E16</f>
        <v>680.5</v>
      </c>
      <c r="G16" s="173">
        <f>'6. MAQUETTE'!L41</f>
        <v>658.83333333333337</v>
      </c>
      <c r="H16" s="174">
        <f>G16*51.39</f>
        <v>33857.445</v>
      </c>
      <c r="I16" s="141"/>
      <c r="J16" s="472"/>
      <c r="K16" s="472"/>
      <c r="L16" s="473"/>
    </row>
    <row r="17" spans="1:13" ht="15" thickBot="1" x14ac:dyDescent="0.4">
      <c r="A17" s="430"/>
      <c r="B17" s="109" t="s">
        <v>530</v>
      </c>
      <c r="C17" s="172">
        <f>'6. MAQUETTE'!E82*1.5</f>
        <v>655.5</v>
      </c>
      <c r="D17" s="172">
        <f>'6. MAQUETTE'!G82</f>
        <v>43</v>
      </c>
      <c r="E17" s="172">
        <f>'6. MAQUETTE'!I82*2/3</f>
        <v>26.666666666666668</v>
      </c>
      <c r="F17" s="172">
        <f t="shared" si="0"/>
        <v>725.16666666666663</v>
      </c>
      <c r="G17" s="173">
        <f>'6. MAQUETTE'!L82</f>
        <v>682.16666666666663</v>
      </c>
      <c r="H17" s="174">
        <f t="shared" ref="H17:H19" si="1">G17*51.39</f>
        <v>35056.544999999998</v>
      </c>
      <c r="I17" s="141"/>
      <c r="J17" s="474"/>
      <c r="K17" s="474"/>
      <c r="L17" s="475"/>
      <c r="M17" s="137"/>
    </row>
    <row r="18" spans="1:13" ht="15" thickTop="1" x14ac:dyDescent="0.35">
      <c r="A18" s="430"/>
      <c r="B18" s="109" t="s">
        <v>261</v>
      </c>
      <c r="C18" s="66"/>
      <c r="D18" s="66"/>
      <c r="E18" s="66"/>
      <c r="F18" s="66"/>
      <c r="G18" s="92"/>
      <c r="H18" s="65">
        <f t="shared" si="1"/>
        <v>0</v>
      </c>
      <c r="I18" s="95"/>
      <c r="J18" s="95"/>
      <c r="K18" s="95"/>
      <c r="L18" s="95"/>
    </row>
    <row r="19" spans="1:13" ht="15" thickBot="1" x14ac:dyDescent="0.4">
      <c r="A19" s="431"/>
      <c r="B19" s="110" t="s">
        <v>262</v>
      </c>
      <c r="C19" s="67"/>
      <c r="D19" s="67"/>
      <c r="E19" s="67"/>
      <c r="F19" s="67"/>
      <c r="G19" s="93"/>
      <c r="H19" s="68">
        <f t="shared" si="1"/>
        <v>0</v>
      </c>
      <c r="I19" s="95"/>
      <c r="J19" s="95"/>
      <c r="K19" s="95"/>
      <c r="L19" s="95"/>
    </row>
    <row r="20" spans="1:13" ht="15" customHeight="1" x14ac:dyDescent="0.35">
      <c r="A20" s="432" t="s">
        <v>295</v>
      </c>
      <c r="B20" s="111" t="s">
        <v>263</v>
      </c>
      <c r="C20" s="115"/>
      <c r="D20" s="115"/>
      <c r="E20" s="115"/>
      <c r="F20" s="69">
        <v>573</v>
      </c>
      <c r="G20" s="115"/>
      <c r="H20" s="115"/>
      <c r="I20" s="95"/>
      <c r="J20" s="95"/>
      <c r="K20" s="95"/>
      <c r="L20" s="95"/>
    </row>
    <row r="21" spans="1:13" ht="15" thickBot="1" x14ac:dyDescent="0.4">
      <c r="A21" s="432"/>
      <c r="B21" s="112" t="s">
        <v>264</v>
      </c>
      <c r="C21" s="115"/>
      <c r="D21" s="115"/>
      <c r="E21" s="115"/>
      <c r="F21" s="70">
        <v>1467</v>
      </c>
      <c r="G21" s="115"/>
      <c r="H21" s="115"/>
      <c r="I21" s="95"/>
      <c r="J21" s="142"/>
      <c r="K21" s="142"/>
      <c r="L21" s="142"/>
      <c r="M21" s="143"/>
    </row>
    <row r="22" spans="1:13" ht="43.15" customHeight="1" thickTop="1" thickBot="1" x14ac:dyDescent="0.4">
      <c r="A22" s="433"/>
      <c r="B22" s="113" t="s">
        <v>265</v>
      </c>
      <c r="C22" s="115"/>
      <c r="D22" s="115"/>
      <c r="E22" s="115"/>
      <c r="F22" s="115"/>
      <c r="G22" s="115"/>
      <c r="H22" s="175">
        <f>IF(F15&gt;F20,F21,(F15/F20)*F21)</f>
        <v>1467</v>
      </c>
      <c r="J22" s="442" t="s">
        <v>298</v>
      </c>
      <c r="K22" s="443"/>
      <c r="L22" s="443"/>
      <c r="M22" s="444"/>
    </row>
    <row r="23" spans="1:13" ht="15" customHeight="1" x14ac:dyDescent="0.35">
      <c r="A23" s="506" t="s">
        <v>73</v>
      </c>
      <c r="B23" s="96" t="s">
        <v>74</v>
      </c>
      <c r="C23" s="102"/>
      <c r="D23" s="102"/>
      <c r="E23" s="102"/>
      <c r="F23" s="102"/>
      <c r="G23" s="102"/>
      <c r="H23" s="287">
        <v>12000</v>
      </c>
      <c r="I23" s="103"/>
      <c r="J23" s="103"/>
      <c r="K23" s="103"/>
      <c r="L23" s="103"/>
    </row>
    <row r="24" spans="1:13" ht="15" customHeight="1" x14ac:dyDescent="0.35">
      <c r="A24" s="432"/>
      <c r="B24" s="96" t="s">
        <v>75</v>
      </c>
      <c r="C24" s="102"/>
      <c r="D24" s="102"/>
      <c r="E24" s="102"/>
      <c r="F24" s="102"/>
      <c r="G24" s="102"/>
      <c r="H24" s="287">
        <v>5000</v>
      </c>
      <c r="I24" s="103"/>
      <c r="J24" s="103"/>
      <c r="K24" s="103"/>
      <c r="L24" s="103"/>
    </row>
    <row r="25" spans="1:13" ht="15" customHeight="1" x14ac:dyDescent="0.35">
      <c r="A25" s="432"/>
      <c r="B25" s="97" t="s">
        <v>76</v>
      </c>
      <c r="C25" s="102"/>
      <c r="D25" s="102"/>
      <c r="E25" s="102"/>
      <c r="F25" s="102"/>
      <c r="G25" s="102"/>
      <c r="H25" s="287"/>
      <c r="I25" s="103"/>
      <c r="J25" s="103"/>
      <c r="K25" s="103"/>
      <c r="L25" s="103"/>
    </row>
    <row r="26" spans="1:13" ht="15" customHeight="1" x14ac:dyDescent="0.35">
      <c r="A26" s="432"/>
      <c r="B26" s="97" t="s">
        <v>77</v>
      </c>
      <c r="C26" s="102"/>
      <c r="D26" s="102"/>
      <c r="E26" s="102"/>
      <c r="F26" s="102"/>
      <c r="G26" s="102"/>
      <c r="H26" s="287"/>
      <c r="I26" s="103"/>
      <c r="J26" s="103"/>
      <c r="K26" s="103"/>
      <c r="L26" s="103"/>
    </row>
    <row r="27" spans="1:13" ht="15" thickBot="1" x14ac:dyDescent="0.4">
      <c r="A27" s="433"/>
      <c r="B27" s="98" t="s">
        <v>293</v>
      </c>
      <c r="C27" s="99"/>
      <c r="D27" s="100"/>
      <c r="E27" s="100"/>
      <c r="F27" s="100"/>
      <c r="G27" s="100"/>
      <c r="H27" s="101">
        <f>SUM(H23:H26)</f>
        <v>17000</v>
      </c>
    </row>
    <row r="28" spans="1:13" ht="15" thickBot="1" x14ac:dyDescent="0.4"/>
    <row r="29" spans="1:13" ht="31.9" customHeight="1" thickTop="1" thickBot="1" x14ac:dyDescent="0.4">
      <c r="A29" s="507" t="s">
        <v>266</v>
      </c>
      <c r="B29" s="508"/>
      <c r="C29" s="509">
        <f>(H15+H27)/(B4-H22)</f>
        <v>24.716337744533948</v>
      </c>
      <c r="D29" s="510"/>
      <c r="E29" s="510"/>
      <c r="F29" s="511"/>
      <c r="G29" s="71"/>
      <c r="J29" s="442" t="s">
        <v>306</v>
      </c>
      <c r="K29" s="443"/>
      <c r="L29" s="443"/>
      <c r="M29" s="444"/>
    </row>
    <row r="30" spans="1:13" ht="31.9" customHeight="1" thickTop="1" thickBot="1" x14ac:dyDescent="0.4">
      <c r="A30" s="512" t="s">
        <v>267</v>
      </c>
      <c r="B30" s="513"/>
      <c r="C30" s="514">
        <f>IF(C29/15&lt;0,"--",IF(C29/15&lt;=1,1,C29/15))</f>
        <v>1.6477558496355966</v>
      </c>
      <c r="D30" s="515"/>
      <c r="E30" s="515"/>
      <c r="F30" s="516"/>
      <c r="G30" s="71"/>
    </row>
    <row r="31" spans="1:13" ht="15" customHeight="1" thickBot="1" x14ac:dyDescent="0.4">
      <c r="A31" s="72"/>
      <c r="B31" s="72"/>
      <c r="C31" s="73"/>
      <c r="D31" s="73"/>
      <c r="E31" s="73"/>
      <c r="F31" s="73"/>
      <c r="G31" s="71"/>
    </row>
    <row r="32" spans="1:13" ht="16.149999999999999" customHeight="1" thickTop="1" thickBot="1" x14ac:dyDescent="0.4">
      <c r="C32" s="517" t="s">
        <v>303</v>
      </c>
      <c r="E32" s="73"/>
      <c r="F32" s="519" t="s">
        <v>302</v>
      </c>
      <c r="G32" s="520"/>
      <c r="H32" s="521"/>
      <c r="K32" s="492" t="s">
        <v>324</v>
      </c>
      <c r="L32" s="493"/>
      <c r="M32" s="494"/>
    </row>
    <row r="33" spans="1:8" ht="46.15" customHeight="1" thickBot="1" x14ac:dyDescent="0.4">
      <c r="C33" s="518"/>
      <c r="E33" s="73"/>
      <c r="F33" s="74" t="s">
        <v>268</v>
      </c>
      <c r="G33" s="75" t="s">
        <v>269</v>
      </c>
      <c r="H33" s="76" t="s">
        <v>270</v>
      </c>
    </row>
    <row r="34" spans="1:8" ht="15.5" x14ac:dyDescent="0.35">
      <c r="A34" s="499" t="s">
        <v>72</v>
      </c>
      <c r="B34" s="131" t="s">
        <v>271</v>
      </c>
      <c r="C34" s="132">
        <f>H15*F41</f>
        <v>68913.990000000005</v>
      </c>
      <c r="D34" s="79"/>
      <c r="E34" s="80" t="s">
        <v>290</v>
      </c>
      <c r="F34" s="171">
        <f>B9</f>
        <v>15</v>
      </c>
      <c r="G34" s="81">
        <f>B4</f>
        <v>4943</v>
      </c>
      <c r="H34" s="82">
        <f>F34*G34</f>
        <v>74145</v>
      </c>
    </row>
    <row r="35" spans="1:8" ht="15.5" x14ac:dyDescent="0.35">
      <c r="A35" s="500"/>
      <c r="B35" s="77" t="s">
        <v>272</v>
      </c>
      <c r="C35" s="78">
        <f>F38*H22</f>
        <v>38142</v>
      </c>
      <c r="D35" s="71"/>
      <c r="E35" s="83" t="s">
        <v>287</v>
      </c>
      <c r="F35" s="171">
        <f>B10</f>
        <v>4</v>
      </c>
      <c r="G35" s="84">
        <f>B5</f>
        <v>3943</v>
      </c>
      <c r="H35" s="14">
        <f t="shared" ref="H35:H37" si="2">F35*G35</f>
        <v>15772</v>
      </c>
    </row>
    <row r="36" spans="1:8" ht="16" thickBot="1" x14ac:dyDescent="0.4">
      <c r="A36" s="500"/>
      <c r="B36" s="120" t="s">
        <v>292</v>
      </c>
      <c r="C36" s="121">
        <f>H27</f>
        <v>17000</v>
      </c>
      <c r="D36" s="71"/>
      <c r="E36" s="83" t="s">
        <v>288</v>
      </c>
      <c r="F36" s="171">
        <f>B11</f>
        <v>4</v>
      </c>
      <c r="G36" s="84">
        <f t="shared" ref="G36:G37" si="3">B6</f>
        <v>2443</v>
      </c>
      <c r="H36" s="14">
        <f t="shared" si="2"/>
        <v>9772</v>
      </c>
    </row>
    <row r="37" spans="1:8" ht="16" thickBot="1" x14ac:dyDescent="0.4">
      <c r="A37" s="501"/>
      <c r="B37" s="134" t="s">
        <v>273</v>
      </c>
      <c r="C37" s="135">
        <f>C34+C35+C36</f>
        <v>124055.99</v>
      </c>
      <c r="D37" s="71"/>
      <c r="E37" s="83" t="s">
        <v>289</v>
      </c>
      <c r="F37" s="171">
        <f>B12</f>
        <v>3</v>
      </c>
      <c r="G37" s="84">
        <f t="shared" si="3"/>
        <v>243</v>
      </c>
      <c r="H37" s="14">
        <f t="shared" si="2"/>
        <v>729</v>
      </c>
    </row>
    <row r="38" spans="1:8" ht="16" thickBot="1" x14ac:dyDescent="0.4">
      <c r="A38" s="502"/>
      <c r="B38" s="122" t="s">
        <v>274</v>
      </c>
      <c r="C38" s="123">
        <f>IFERROR(C37/F38,"0 €")</f>
        <v>4771.3842307692312</v>
      </c>
      <c r="D38" s="71"/>
      <c r="E38" s="85" t="s">
        <v>197</v>
      </c>
      <c r="F38" s="86">
        <f>SUM(F34:F37)</f>
        <v>26</v>
      </c>
      <c r="G38" s="87"/>
      <c r="H38" s="88">
        <f>SUM(H34:H37)</f>
        <v>100418</v>
      </c>
    </row>
    <row r="39" spans="1:8" ht="16" thickBot="1" x14ac:dyDescent="0.4">
      <c r="A39" s="497" t="s">
        <v>270</v>
      </c>
      <c r="B39" s="124" t="s">
        <v>275</v>
      </c>
      <c r="C39" s="125">
        <f>H34+H35+H36+H37</f>
        <v>100418</v>
      </c>
      <c r="D39" s="71"/>
      <c r="E39" s="505" t="s">
        <v>276</v>
      </c>
      <c r="F39" s="487"/>
      <c r="G39" s="487"/>
      <c r="H39" s="89">
        <f>IFERROR(H38/F38,0)</f>
        <v>3862.2307692307691</v>
      </c>
    </row>
    <row r="40" spans="1:8" ht="16" thickBot="1" x14ac:dyDescent="0.4">
      <c r="A40" s="498"/>
      <c r="B40" s="126" t="s">
        <v>276</v>
      </c>
      <c r="C40" s="127">
        <f>IFERROR(C39/F38,"0 €")</f>
        <v>3862.2307692307691</v>
      </c>
      <c r="D40" s="71"/>
    </row>
    <row r="41" spans="1:8" ht="16" thickBot="1" x14ac:dyDescent="0.4">
      <c r="A41" s="503" t="s">
        <v>277</v>
      </c>
      <c r="B41" s="129" t="s">
        <v>278</v>
      </c>
      <c r="C41" s="130">
        <f>C39-C37</f>
        <v>-23637.990000000005</v>
      </c>
      <c r="E41" s="107" t="s">
        <v>300</v>
      </c>
      <c r="F41" s="117">
        <v>1</v>
      </c>
    </row>
    <row r="42" spans="1:8" ht="16" thickBot="1" x14ac:dyDescent="0.4">
      <c r="A42" s="504"/>
      <c r="B42" s="133" t="s">
        <v>279</v>
      </c>
      <c r="C42" s="128">
        <f>C40-C38</f>
        <v>-909.15346153846212</v>
      </c>
      <c r="E42" s="118" t="s">
        <v>301</v>
      </c>
    </row>
    <row r="43" spans="1:8" x14ac:dyDescent="0.35">
      <c r="A43" s="286"/>
      <c r="E43" s="119" t="s">
        <v>299</v>
      </c>
    </row>
    <row r="44" spans="1:8" x14ac:dyDescent="0.35">
      <c r="B44" s="116"/>
      <c r="C44" s="116" t="str">
        <f>IF(C41=0,"autofinancé",IF(C41&lt;0,"déficitaire","excédentaire"))</f>
        <v>déficitaire</v>
      </c>
      <c r="E44" s="71"/>
    </row>
    <row r="45" spans="1:8" x14ac:dyDescent="0.35">
      <c r="B45" s="533" t="s">
        <v>542</v>
      </c>
      <c r="C45" s="533"/>
      <c r="D45" s="533"/>
      <c r="E45" s="533"/>
      <c r="F45" s="533"/>
      <c r="G45" s="533"/>
      <c r="H45" s="533"/>
    </row>
    <row r="47" spans="1:8" x14ac:dyDescent="0.35">
      <c r="A47" s="166" t="s">
        <v>317</v>
      </c>
      <c r="B47" s="167"/>
      <c r="C47" s="168">
        <f>'2.DESCRIPTION FORMATION'!C72</f>
        <v>0</v>
      </c>
    </row>
    <row r="49" spans="1:3" ht="15" thickBot="1" x14ac:dyDescent="0.4"/>
    <row r="50" spans="1:3" ht="57.75" customHeight="1" thickBot="1" x14ac:dyDescent="0.4">
      <c r="A50" s="495" t="s">
        <v>212</v>
      </c>
      <c r="B50" s="496"/>
      <c r="C50" s="41"/>
    </row>
  </sheetData>
  <mergeCells count="39">
    <mergeCell ref="A39:A40"/>
    <mergeCell ref="E39:G39"/>
    <mergeCell ref="A41:A42"/>
    <mergeCell ref="A50:B50"/>
    <mergeCell ref="B45:H45"/>
    <mergeCell ref="A30:B30"/>
    <mergeCell ref="C30:F30"/>
    <mergeCell ref="C32:C33"/>
    <mergeCell ref="F32:H32"/>
    <mergeCell ref="K32:M32"/>
    <mergeCell ref="A34:A38"/>
    <mergeCell ref="A20:A22"/>
    <mergeCell ref="J22:M22"/>
    <mergeCell ref="A23:A27"/>
    <mergeCell ref="A29:B29"/>
    <mergeCell ref="C29:F29"/>
    <mergeCell ref="J29:M29"/>
    <mergeCell ref="M8:P13"/>
    <mergeCell ref="C9:K12"/>
    <mergeCell ref="A13:K13"/>
    <mergeCell ref="A14:B14"/>
    <mergeCell ref="A15:A19"/>
    <mergeCell ref="J15:L17"/>
    <mergeCell ref="C6:F6"/>
    <mergeCell ref="G6:K6"/>
    <mergeCell ref="C7:F7"/>
    <mergeCell ref="G7:K7"/>
    <mergeCell ref="A8:B8"/>
    <mergeCell ref="C8:K8"/>
    <mergeCell ref="A1:K1"/>
    <mergeCell ref="M1:P1"/>
    <mergeCell ref="A2:B2"/>
    <mergeCell ref="C2:K2"/>
    <mergeCell ref="C3:K3"/>
    <mergeCell ref="M3:P7"/>
    <mergeCell ref="C4:F4"/>
    <mergeCell ref="G4:K4"/>
    <mergeCell ref="C5:F5"/>
    <mergeCell ref="G5:K5"/>
  </mergeCells>
  <conditionalFormatting sqref="C44 D34">
    <cfRule type="containsText" dxfId="13" priority="3" operator="containsText" text="déf">
      <formula>NOT(ISERROR(SEARCH("déf",C34)))</formula>
    </cfRule>
    <cfRule type="containsText" dxfId="12" priority="4" operator="containsText" text="jack">
      <formula>NOT(ISERROR(SEARCH("jack",C34)))</formula>
    </cfRule>
    <cfRule type="containsText" dxfId="11" priority="5" operator="containsText" text="autofi">
      <formula>NOT(ISERROR(SEARCH("autofi",C34)))</formula>
    </cfRule>
  </conditionalFormatting>
  <conditionalFormatting sqref="C44">
    <cfRule type="containsText" dxfId="10" priority="1" operator="containsText" text="excédentaire">
      <formula>NOT(ISERROR(SEARCH("excédentaire",C44)))</formula>
    </cfRule>
  </conditionalFormatting>
  <conditionalFormatting sqref="C29:F29">
    <cfRule type="cellIs" dxfId="9" priority="2" operator="lessThan">
      <formula>0</formula>
    </cfRule>
    <cfRule type="cellIs" dxfId="8" priority="6" operator="lessThan">
      <formula>15</formula>
    </cfRule>
    <cfRule type="cellIs" dxfId="7" priority="7" operator="greaterThan">
      <formula>15</formula>
    </cfRule>
  </conditionalFormatting>
  <dataValidations count="1">
    <dataValidation type="list" allowBlank="1" showInputMessage="1" showErrorMessage="1" sqref="C50" xr:uid="{306F117A-EBB2-448C-BE9A-51BE3003216F}">
      <formula1>"Favorable, Défavorable, Favorable avec réserve"</formula1>
    </dataValidation>
  </dataValidations>
  <pageMargins left="0.7" right="0.7" top="0.75" bottom="0.75" header="0.3" footer="0.3"/>
  <pageSetup paperSize="9"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4.5" x14ac:dyDescent="0.35"/>
  <cols>
    <col min="1" max="1" width="62.7265625" customWidth="1"/>
    <col min="2" max="2" width="20.54296875" customWidth="1"/>
    <col min="3" max="3" width="16.81640625" customWidth="1"/>
    <col min="6" max="6" width="13" customWidth="1"/>
  </cols>
  <sheetData>
    <row r="1" spans="1:11" ht="18.5" x14ac:dyDescent="0.45">
      <c r="A1" s="529" t="s">
        <v>326</v>
      </c>
      <c r="B1" s="529"/>
      <c r="C1" s="529"/>
      <c r="D1" s="529"/>
      <c r="E1" s="529"/>
      <c r="F1" s="529"/>
      <c r="G1" s="529"/>
      <c r="H1" s="529"/>
      <c r="I1" s="529"/>
      <c r="J1" s="529"/>
      <c r="K1" s="529"/>
    </row>
    <row r="2" spans="1:11" ht="30" customHeight="1" x14ac:dyDescent="0.35">
      <c r="A2" s="527" t="s">
        <v>214</v>
      </c>
      <c r="B2" s="527"/>
      <c r="C2" s="527"/>
      <c r="D2" s="527"/>
      <c r="E2" s="527"/>
      <c r="F2" s="527"/>
      <c r="G2" s="527"/>
      <c r="H2" s="527"/>
      <c r="I2" s="527"/>
      <c r="J2" s="527"/>
      <c r="K2" s="527"/>
    </row>
    <row r="3" spans="1:11" ht="15.5" x14ac:dyDescent="0.35">
      <c r="A3" s="56" t="s">
        <v>169</v>
      </c>
      <c r="B3" s="17"/>
      <c r="C3" s="526" t="s">
        <v>163</v>
      </c>
      <c r="D3" s="526"/>
      <c r="E3" s="526" t="s">
        <v>170</v>
      </c>
      <c r="F3" s="526"/>
      <c r="G3" s="526"/>
      <c r="H3" s="526"/>
      <c r="I3" s="526"/>
      <c r="J3" s="526"/>
      <c r="K3" s="526"/>
    </row>
    <row r="4" spans="1:11" ht="15.5" x14ac:dyDescent="0.35">
      <c r="A4" s="56" t="s">
        <v>171</v>
      </c>
      <c r="B4" s="17"/>
      <c r="C4" s="526" t="s">
        <v>163</v>
      </c>
      <c r="D4" s="526"/>
      <c r="E4" s="526" t="s">
        <v>170</v>
      </c>
      <c r="F4" s="526"/>
      <c r="G4" s="526"/>
      <c r="H4" s="526"/>
      <c r="I4" s="526"/>
      <c r="J4" s="526"/>
      <c r="K4" s="526"/>
    </row>
    <row r="5" spans="1:11" ht="27.75" customHeight="1" x14ac:dyDescent="0.35">
      <c r="A5" s="56" t="s">
        <v>231</v>
      </c>
      <c r="B5" s="25"/>
      <c r="C5" s="526" t="s">
        <v>163</v>
      </c>
      <c r="D5" s="526"/>
      <c r="E5" s="523" t="s">
        <v>227</v>
      </c>
      <c r="F5" s="524"/>
      <c r="G5" s="524"/>
      <c r="H5" s="524"/>
      <c r="I5" s="524"/>
      <c r="J5" s="524"/>
      <c r="K5" s="525"/>
    </row>
    <row r="6" spans="1:11" ht="39.75" customHeight="1" x14ac:dyDescent="0.35">
      <c r="A6" s="57" t="s">
        <v>213</v>
      </c>
      <c r="B6" s="42"/>
      <c r="C6" s="522" t="s">
        <v>163</v>
      </c>
      <c r="D6" s="522"/>
      <c r="E6" s="523" t="s">
        <v>227</v>
      </c>
      <c r="F6" s="524"/>
      <c r="G6" s="524"/>
      <c r="H6" s="524"/>
      <c r="I6" s="524"/>
      <c r="J6" s="524"/>
      <c r="K6" s="525"/>
    </row>
    <row r="7" spans="1:11" ht="15.5" x14ac:dyDescent="0.35">
      <c r="A7" s="528" t="s">
        <v>173</v>
      </c>
      <c r="B7" s="528"/>
      <c r="C7" s="528"/>
      <c r="D7" s="528"/>
      <c r="E7" s="528"/>
      <c r="F7" s="528"/>
      <c r="G7" s="528"/>
      <c r="H7" s="528"/>
      <c r="I7" s="528"/>
      <c r="J7" s="528"/>
      <c r="K7" s="528"/>
    </row>
    <row r="8" spans="1:11" ht="30.75" customHeight="1" x14ac:dyDescent="0.35">
      <c r="A8" s="56" t="s">
        <v>8</v>
      </c>
      <c r="B8" s="25"/>
      <c r="C8" s="522" t="s">
        <v>163</v>
      </c>
      <c r="D8" s="522"/>
      <c r="E8" s="523" t="s">
        <v>227</v>
      </c>
      <c r="F8" s="524"/>
      <c r="G8" s="524"/>
      <c r="H8" s="524"/>
      <c r="I8" s="524"/>
      <c r="J8" s="524"/>
      <c r="K8" s="525"/>
    </row>
    <row r="9" spans="1:11" ht="34.5" customHeight="1" x14ac:dyDescent="0.35">
      <c r="A9" s="56" t="s">
        <v>226</v>
      </c>
      <c r="B9" s="25"/>
      <c r="C9" s="522" t="s">
        <v>163</v>
      </c>
      <c r="D9" s="522"/>
      <c r="E9" s="523" t="s">
        <v>227</v>
      </c>
      <c r="F9" s="524"/>
      <c r="G9" s="524"/>
      <c r="H9" s="524"/>
      <c r="I9" s="524"/>
      <c r="J9" s="524"/>
      <c r="K9" s="525"/>
    </row>
    <row r="10" spans="1:11" ht="17.25" customHeight="1" x14ac:dyDescent="0.35">
      <c r="A10" s="2" t="s">
        <v>215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8:B9 B4:C6">
    <cfRule type="expression" dxfId="6" priority="11"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fRule type="expression" dxfId="1" priority="5" stopIfTrue="1">
      <formula>#REF!&lt;&gt;"Favorable"</formula>
    </cfRule>
  </conditionalFormatting>
  <conditionalFormatting sqref="E3: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308" t="s">
        <v>318</v>
      </c>
      <c r="B1" s="309"/>
      <c r="C1" s="309"/>
    </row>
    <row r="2" spans="1:3" ht="15" thickBot="1" x14ac:dyDescent="0.4">
      <c r="A2" s="355" t="s">
        <v>186</v>
      </c>
      <c r="B2" s="355"/>
      <c r="C2" s="355"/>
    </row>
    <row r="3" spans="1:3" ht="16" thickBot="1" x14ac:dyDescent="0.4">
      <c r="A3" s="530" t="s">
        <v>198</v>
      </c>
      <c r="B3" s="531"/>
      <c r="C3" s="532"/>
    </row>
    <row r="4" spans="1:3" ht="15.5" x14ac:dyDescent="0.35">
      <c r="A4" s="33"/>
      <c r="B4" s="33" t="s">
        <v>199</v>
      </c>
      <c r="C4" s="33" t="s">
        <v>200</v>
      </c>
    </row>
    <row r="5" spans="1:3" x14ac:dyDescent="0.35">
      <c r="A5" s="34" t="s">
        <v>201</v>
      </c>
      <c r="B5" s="15"/>
      <c r="C5" s="16"/>
    </row>
    <row r="6" spans="1:3" x14ac:dyDescent="0.35">
      <c r="A6" s="34" t="s">
        <v>202</v>
      </c>
      <c r="B6" s="35">
        <v>0</v>
      </c>
      <c r="C6" s="35">
        <v>0</v>
      </c>
    </row>
    <row r="7" spans="1:3" x14ac:dyDescent="0.35">
      <c r="A7" s="36" t="s">
        <v>203</v>
      </c>
      <c r="B7" s="37"/>
      <c r="C7" s="16"/>
    </row>
    <row r="8" spans="1:3" x14ac:dyDescent="0.35">
      <c r="A8" s="36" t="s">
        <v>204</v>
      </c>
      <c r="B8" s="37"/>
      <c r="C8" s="38"/>
    </row>
    <row r="9" spans="1:3" x14ac:dyDescent="0.35">
      <c r="A9" s="34" t="s">
        <v>205</v>
      </c>
      <c r="B9" s="37"/>
      <c r="C9" s="38"/>
    </row>
    <row r="10" spans="1:3" x14ac:dyDescent="0.35">
      <c r="A10" s="34" t="s">
        <v>206</v>
      </c>
      <c r="B10" s="37"/>
      <c r="C10" s="38"/>
    </row>
    <row r="11" spans="1:3" x14ac:dyDescent="0.35">
      <c r="A11" s="36" t="s">
        <v>207</v>
      </c>
      <c r="B11" s="37"/>
      <c r="C11" s="38"/>
    </row>
    <row r="12" spans="1:3" x14ac:dyDescent="0.35">
      <c r="A12" s="36" t="s">
        <v>246</v>
      </c>
      <c r="B12" s="37"/>
      <c r="C12" s="39"/>
    </row>
    <row r="13" spans="1:3" x14ac:dyDescent="0.35">
      <c r="A13" s="34" t="s">
        <v>208</v>
      </c>
      <c r="B13" s="37"/>
      <c r="C13" s="39"/>
    </row>
    <row r="14" spans="1:3" x14ac:dyDescent="0.35">
      <c r="A14" s="34" t="s">
        <v>209</v>
      </c>
      <c r="B14" s="37"/>
      <c r="C14" s="39"/>
    </row>
    <row r="15" spans="1:3" x14ac:dyDescent="0.35">
      <c r="A15" s="36" t="s">
        <v>210</v>
      </c>
      <c r="B15" s="37"/>
      <c r="C15" s="39"/>
    </row>
    <row r="19" spans="1:2" ht="15" thickBot="1" x14ac:dyDescent="0.4"/>
    <row r="20" spans="1:2" ht="65.25" customHeight="1" thickBot="1" x14ac:dyDescent="0.4">
      <c r="A20" s="40" t="s">
        <v>211</v>
      </c>
      <c r="B20" s="4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146</v>
      </c>
      <c r="D1" t="s">
        <v>147</v>
      </c>
      <c r="F1" t="s">
        <v>87</v>
      </c>
      <c r="G1" t="s">
        <v>88</v>
      </c>
      <c r="H1" t="s">
        <v>141</v>
      </c>
      <c r="I1" t="s">
        <v>148</v>
      </c>
      <c r="J1" t="s">
        <v>152</v>
      </c>
      <c r="K1" t="s">
        <v>159</v>
      </c>
      <c r="L1" t="s">
        <v>165</v>
      </c>
    </row>
    <row r="2" spans="1:12" x14ac:dyDescent="0.35">
      <c r="A2" t="s">
        <v>0</v>
      </c>
      <c r="B2" t="s">
        <v>4</v>
      </c>
      <c r="C2" t="s">
        <v>31</v>
      </c>
      <c r="D2" t="s">
        <v>39</v>
      </c>
      <c r="E2" t="s">
        <v>55</v>
      </c>
      <c r="F2" t="s">
        <v>80</v>
      </c>
      <c r="G2" t="s">
        <v>119</v>
      </c>
      <c r="H2" t="s">
        <v>142</v>
      </c>
      <c r="I2" t="s">
        <v>149</v>
      </c>
      <c r="J2" t="s">
        <v>157</v>
      </c>
      <c r="K2" t="s">
        <v>160</v>
      </c>
      <c r="L2" t="s">
        <v>164</v>
      </c>
    </row>
    <row r="3" spans="1:12" x14ac:dyDescent="0.35">
      <c r="A3" t="s">
        <v>1</v>
      </c>
      <c r="B3" t="s">
        <v>5</v>
      </c>
      <c r="C3" t="s">
        <v>32</v>
      </c>
      <c r="D3" t="s">
        <v>40</v>
      </c>
      <c r="E3" t="s">
        <v>56</v>
      </c>
      <c r="F3" t="s">
        <v>81</v>
      </c>
      <c r="G3" t="s">
        <v>120</v>
      </c>
      <c r="H3" t="s">
        <v>143</v>
      </c>
      <c r="I3" t="s">
        <v>150</v>
      </c>
      <c r="J3" t="s">
        <v>156</v>
      </c>
      <c r="K3" t="s">
        <v>161</v>
      </c>
      <c r="L3" t="s">
        <v>166</v>
      </c>
    </row>
    <row r="4" spans="1:12" x14ac:dyDescent="0.35">
      <c r="A4" t="s">
        <v>2</v>
      </c>
      <c r="D4" t="s">
        <v>41</v>
      </c>
      <c r="E4" t="s">
        <v>57</v>
      </c>
      <c r="F4" t="s">
        <v>82</v>
      </c>
      <c r="G4" t="s">
        <v>121</v>
      </c>
      <c r="H4" t="s">
        <v>144</v>
      </c>
      <c r="I4" t="s">
        <v>151</v>
      </c>
      <c r="J4" t="s">
        <v>153</v>
      </c>
      <c r="K4" t="s">
        <v>162</v>
      </c>
    </row>
    <row r="5" spans="1:12" x14ac:dyDescent="0.35">
      <c r="A5" t="s">
        <v>3</v>
      </c>
      <c r="B5" t="s">
        <v>6</v>
      </c>
      <c r="D5" t="s">
        <v>43</v>
      </c>
      <c r="E5" t="s">
        <v>58</v>
      </c>
      <c r="F5" t="s">
        <v>83</v>
      </c>
      <c r="G5" t="s">
        <v>124</v>
      </c>
      <c r="H5" t="s">
        <v>145</v>
      </c>
      <c r="J5" t="s">
        <v>154</v>
      </c>
    </row>
    <row r="6" spans="1:12" x14ac:dyDescent="0.35">
      <c r="B6" t="s">
        <v>7</v>
      </c>
      <c r="D6" t="s">
        <v>47</v>
      </c>
      <c r="E6" t="s">
        <v>59</v>
      </c>
      <c r="F6" t="s">
        <v>84</v>
      </c>
      <c r="G6" t="s">
        <v>133</v>
      </c>
      <c r="J6" t="s">
        <v>155</v>
      </c>
    </row>
    <row r="7" spans="1:12" x14ac:dyDescent="0.35">
      <c r="B7" t="s">
        <v>228</v>
      </c>
      <c r="D7" t="s">
        <v>48</v>
      </c>
      <c r="E7" t="s">
        <v>60</v>
      </c>
      <c r="F7" t="s">
        <v>85</v>
      </c>
      <c r="G7" t="s">
        <v>134</v>
      </c>
      <c r="J7" t="s">
        <v>158</v>
      </c>
    </row>
    <row r="8" spans="1:12" x14ac:dyDescent="0.35">
      <c r="D8" t="s">
        <v>51</v>
      </c>
      <c r="E8" t="s">
        <v>61</v>
      </c>
      <c r="F8" t="s">
        <v>86</v>
      </c>
      <c r="G8" t="s">
        <v>138</v>
      </c>
    </row>
    <row r="9" spans="1:12" x14ac:dyDescent="0.35">
      <c r="D9" t="s">
        <v>53</v>
      </c>
      <c r="G9" t="s">
        <v>139</v>
      </c>
    </row>
    <row r="10" spans="1:12" x14ac:dyDescent="0.35">
      <c r="D10" t="s">
        <v>44</v>
      </c>
      <c r="G10" t="s">
        <v>137</v>
      </c>
    </row>
    <row r="11" spans="1:12" x14ac:dyDescent="0.35">
      <c r="D11" t="s">
        <v>45</v>
      </c>
      <c r="G11" t="s">
        <v>125</v>
      </c>
    </row>
    <row r="12" spans="1:12" x14ac:dyDescent="0.35">
      <c r="D12" t="s">
        <v>42</v>
      </c>
      <c r="G12" t="s">
        <v>126</v>
      </c>
    </row>
    <row r="13" spans="1:12" x14ac:dyDescent="0.35">
      <c r="D13" t="s">
        <v>46</v>
      </c>
      <c r="G13" t="s">
        <v>127</v>
      </c>
    </row>
    <row r="14" spans="1:12" x14ac:dyDescent="0.35">
      <c r="D14" t="s">
        <v>49</v>
      </c>
      <c r="G14" t="s">
        <v>128</v>
      </c>
    </row>
    <row r="15" spans="1:12" x14ac:dyDescent="0.35">
      <c r="D15" t="s">
        <v>50</v>
      </c>
      <c r="G15" t="s">
        <v>129</v>
      </c>
    </row>
    <row r="16" spans="1:12" x14ac:dyDescent="0.35">
      <c r="D16" t="s">
        <v>52</v>
      </c>
      <c r="G16" t="s">
        <v>130</v>
      </c>
    </row>
    <row r="17" spans="4:7" x14ac:dyDescent="0.35">
      <c r="D17" t="s">
        <v>38</v>
      </c>
      <c r="G17" t="s">
        <v>96</v>
      </c>
    </row>
    <row r="18" spans="4:7" x14ac:dyDescent="0.35">
      <c r="D18" t="s">
        <v>54</v>
      </c>
      <c r="G18" t="s">
        <v>97</v>
      </c>
    </row>
    <row r="19" spans="4:7" x14ac:dyDescent="0.35">
      <c r="D19" t="s">
        <v>172</v>
      </c>
      <c r="G19" t="s">
        <v>98</v>
      </c>
    </row>
    <row r="20" spans="4:7" x14ac:dyDescent="0.35">
      <c r="G20" t="s">
        <v>99</v>
      </c>
    </row>
    <row r="21" spans="4:7" x14ac:dyDescent="0.35">
      <c r="G21" t="s">
        <v>100</v>
      </c>
    </row>
    <row r="22" spans="4:7" x14ac:dyDescent="0.35">
      <c r="G22" t="s">
        <v>102</v>
      </c>
    </row>
    <row r="23" spans="4:7" x14ac:dyDescent="0.35">
      <c r="G23" t="s">
        <v>103</v>
      </c>
    </row>
    <row r="24" spans="4:7" x14ac:dyDescent="0.35">
      <c r="G24" t="s">
        <v>104</v>
      </c>
    </row>
    <row r="25" spans="4:7" x14ac:dyDescent="0.35">
      <c r="G25" t="s">
        <v>105</v>
      </c>
    </row>
    <row r="26" spans="4:7" x14ac:dyDescent="0.35">
      <c r="G26" t="s">
        <v>107</v>
      </c>
    </row>
    <row r="27" spans="4:7" x14ac:dyDescent="0.35">
      <c r="G27" t="s">
        <v>108</v>
      </c>
    </row>
    <row r="28" spans="4:7" x14ac:dyDescent="0.35">
      <c r="G28" t="s">
        <v>109</v>
      </c>
    </row>
    <row r="29" spans="4:7" x14ac:dyDescent="0.35">
      <c r="G29" t="s">
        <v>110</v>
      </c>
    </row>
    <row r="30" spans="4:7" x14ac:dyDescent="0.35">
      <c r="G30" t="s">
        <v>111</v>
      </c>
    </row>
    <row r="31" spans="4:7" x14ac:dyDescent="0.35">
      <c r="G31" t="s">
        <v>112</v>
      </c>
    </row>
    <row r="32" spans="4:7" x14ac:dyDescent="0.35">
      <c r="G32" t="s">
        <v>113</v>
      </c>
    </row>
    <row r="33" spans="7:7" x14ac:dyDescent="0.35">
      <c r="G33" t="s">
        <v>114</v>
      </c>
    </row>
    <row r="34" spans="7:7" x14ac:dyDescent="0.35">
      <c r="G34" t="s">
        <v>115</v>
      </c>
    </row>
    <row r="35" spans="7:7" x14ac:dyDescent="0.35">
      <c r="G35" t="s">
        <v>116</v>
      </c>
    </row>
    <row r="36" spans="7:7" x14ac:dyDescent="0.35">
      <c r="G36" t="s">
        <v>89</v>
      </c>
    </row>
    <row r="37" spans="7:7" x14ac:dyDescent="0.35">
      <c r="G37" t="s">
        <v>90</v>
      </c>
    </row>
    <row r="38" spans="7:7" x14ac:dyDescent="0.35">
      <c r="G38" t="s">
        <v>92</v>
      </c>
    </row>
    <row r="39" spans="7:7" x14ac:dyDescent="0.35">
      <c r="G39" t="s">
        <v>93</v>
      </c>
    </row>
    <row r="40" spans="7:7" x14ac:dyDescent="0.35">
      <c r="G40" t="s">
        <v>95</v>
      </c>
    </row>
    <row r="41" spans="7:7" x14ac:dyDescent="0.35">
      <c r="G41" t="s">
        <v>131</v>
      </c>
    </row>
    <row r="42" spans="7:7" x14ac:dyDescent="0.35">
      <c r="G42" t="s">
        <v>123</v>
      </c>
    </row>
    <row r="43" spans="7:7" x14ac:dyDescent="0.35">
      <c r="G43" t="s">
        <v>122</v>
      </c>
    </row>
    <row r="44" spans="7:7" x14ac:dyDescent="0.35">
      <c r="G44" t="s">
        <v>91</v>
      </c>
    </row>
    <row r="45" spans="7:7" x14ac:dyDescent="0.35">
      <c r="G45" t="s">
        <v>94</v>
      </c>
    </row>
    <row r="46" spans="7:7" x14ac:dyDescent="0.35">
      <c r="G46" t="s">
        <v>101</v>
      </c>
    </row>
    <row r="47" spans="7:7" x14ac:dyDescent="0.35">
      <c r="G47" t="s">
        <v>106</v>
      </c>
    </row>
    <row r="48" spans="7:7" x14ac:dyDescent="0.35">
      <c r="G48" t="s">
        <v>117</v>
      </c>
    </row>
    <row r="49" spans="7:7" x14ac:dyDescent="0.35">
      <c r="G49" t="s">
        <v>118</v>
      </c>
    </row>
    <row r="50" spans="7:7" x14ac:dyDescent="0.35">
      <c r="G50" t="s">
        <v>132</v>
      </c>
    </row>
    <row r="51" spans="7:7" x14ac:dyDescent="0.35">
      <c r="G51" t="s">
        <v>135</v>
      </c>
    </row>
    <row r="52" spans="7:7" x14ac:dyDescent="0.35">
      <c r="G52" t="s">
        <v>136</v>
      </c>
    </row>
    <row r="53" spans="7:7" x14ac:dyDescent="0.35">
      <c r="G53" t="s">
        <v>140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2023-05-09T05:19:21Z</dcterms:modified>
</cp:coreProperties>
</file>